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EsteLivro" defaultThemeVersion="124226"/>
  <mc:AlternateContent xmlns:mc="http://schemas.openxmlformats.org/markup-compatibility/2006">
    <mc:Choice Requires="x15">
      <x15ac:absPath xmlns:x15ac="http://schemas.microsoft.com/office/spreadsheetml/2010/11/ac" url="D:\CV+\Publicações\Artigos\10. Artigo iTRAQ DRR\3ª Submissão_IJMS\Documentos submetidos\04 2018\Profs\"/>
    </mc:Choice>
  </mc:AlternateContent>
  <bookViews>
    <workbookView xWindow="480" yWindow="180" windowWidth="19320" windowHeight="14310" tabRatio="784" activeTab="1"/>
  </bookViews>
  <sheets>
    <sheet name="Differentially expressed protei" sheetId="27" r:id="rId1"/>
    <sheet name="Differentially expressed_replic" sheetId="24" r:id="rId2"/>
  </sheets>
  <definedNames>
    <definedName name="_xlnm._FilterDatabase" localSheetId="0" hidden="1">'Differentially expressed protei'!$A$5:$K$155</definedName>
    <definedName name="_xlnm._FilterDatabase" localSheetId="1" hidden="1">'Differentially expressed_replic'!$A$6:$L$456</definedName>
  </definedNames>
  <calcPr calcId="152511"/>
</workbook>
</file>

<file path=xl/calcChain.xml><?xml version="1.0" encoding="utf-8"?>
<calcChain xmlns="http://schemas.openxmlformats.org/spreadsheetml/2006/main">
  <c r="F7" i="24" l="1"/>
  <c r="F10" i="24"/>
  <c r="F13" i="24"/>
  <c r="F16" i="24"/>
  <c r="F19" i="24"/>
  <c r="F22" i="24"/>
  <c r="F25" i="24"/>
  <c r="F28" i="24"/>
  <c r="F31" i="24"/>
  <c r="F34" i="24"/>
  <c r="F37" i="24"/>
  <c r="F40" i="24"/>
  <c r="F43" i="24"/>
  <c r="F46" i="24"/>
  <c r="F49" i="24"/>
  <c r="F52" i="24"/>
  <c r="F55" i="24"/>
  <c r="F58" i="24"/>
  <c r="F61" i="24"/>
  <c r="F64" i="24"/>
  <c r="F67" i="24"/>
  <c r="F70" i="24"/>
  <c r="F73" i="24"/>
  <c r="F76" i="24"/>
  <c r="F79" i="24"/>
  <c r="F82" i="24"/>
  <c r="F85" i="24"/>
  <c r="F88" i="24"/>
  <c r="F91" i="24"/>
  <c r="F94" i="24"/>
  <c r="F97" i="24"/>
  <c r="F100" i="24"/>
  <c r="F103" i="24"/>
  <c r="F106" i="24"/>
  <c r="F109" i="24"/>
  <c r="F112" i="24"/>
  <c r="F115" i="24"/>
  <c r="F118" i="24"/>
  <c r="F121" i="24"/>
  <c r="F124" i="24"/>
  <c r="F127" i="24"/>
  <c r="F130" i="24"/>
  <c r="F133" i="24"/>
  <c r="F136" i="24"/>
  <c r="F139" i="24"/>
  <c r="F142" i="24"/>
  <c r="F145" i="24"/>
  <c r="F148" i="24"/>
  <c r="F151" i="24"/>
  <c r="F154" i="24"/>
  <c r="F157" i="24"/>
  <c r="F160" i="24"/>
  <c r="F163" i="24"/>
  <c r="F166" i="24"/>
  <c r="F169" i="24"/>
  <c r="F172" i="24"/>
  <c r="F175" i="24"/>
  <c r="F178" i="24"/>
  <c r="F181" i="24"/>
  <c r="F184" i="24"/>
  <c r="F187" i="24"/>
  <c r="F190" i="24"/>
  <c r="F193" i="24"/>
  <c r="F196" i="24"/>
  <c r="F199" i="24"/>
  <c r="F202" i="24"/>
  <c r="F205" i="24"/>
  <c r="F208" i="24"/>
  <c r="F211" i="24"/>
  <c r="F214" i="24"/>
  <c r="F217" i="24"/>
  <c r="F220" i="24"/>
  <c r="F223" i="24"/>
  <c r="F226" i="24"/>
  <c r="F229" i="24"/>
  <c r="F232" i="24"/>
  <c r="F235" i="24"/>
  <c r="F238" i="24"/>
  <c r="F241" i="24"/>
  <c r="F244" i="24"/>
  <c r="F247" i="24"/>
  <c r="F250" i="24"/>
  <c r="F253" i="24"/>
  <c r="F256" i="24"/>
  <c r="F259" i="24"/>
  <c r="F262" i="24"/>
  <c r="F265" i="24"/>
  <c r="F268" i="24"/>
  <c r="F271" i="24"/>
  <c r="F274" i="24"/>
  <c r="F277" i="24"/>
  <c r="F280" i="24"/>
  <c r="F283" i="24"/>
  <c r="F286" i="24"/>
  <c r="F289" i="24"/>
  <c r="F292" i="24"/>
  <c r="F295" i="24"/>
  <c r="F298" i="24"/>
  <c r="F301" i="24"/>
  <c r="F304" i="24"/>
  <c r="F307" i="24"/>
  <c r="F310" i="24"/>
  <c r="F313" i="24"/>
  <c r="F316" i="24"/>
  <c r="F319" i="24"/>
  <c r="F322" i="24"/>
  <c r="F325" i="24"/>
  <c r="F328" i="24"/>
  <c r="F331" i="24"/>
  <c r="F334" i="24"/>
  <c r="F337" i="24"/>
  <c r="F340" i="24"/>
  <c r="F343" i="24"/>
  <c r="F346" i="24"/>
  <c r="F349" i="24"/>
  <c r="F352" i="24"/>
  <c r="F355" i="24"/>
  <c r="F358" i="24"/>
  <c r="F361" i="24"/>
  <c r="F364" i="24"/>
  <c r="F367" i="24"/>
  <c r="F370" i="24"/>
  <c r="F373" i="24"/>
  <c r="F376" i="24"/>
  <c r="F379" i="24"/>
  <c r="F382" i="24"/>
  <c r="F385" i="24"/>
  <c r="F388" i="24"/>
  <c r="F391" i="24"/>
  <c r="F394" i="24"/>
  <c r="F397" i="24"/>
  <c r="F400" i="24"/>
  <c r="F403" i="24"/>
  <c r="F406" i="24"/>
  <c r="F409" i="24"/>
  <c r="F412" i="24"/>
  <c r="F415" i="24"/>
  <c r="F418" i="24"/>
  <c r="F421" i="24"/>
  <c r="F424" i="24"/>
  <c r="F427" i="24"/>
  <c r="F430" i="24"/>
  <c r="F433" i="24"/>
  <c r="F436" i="24"/>
  <c r="F439" i="24"/>
  <c r="F442" i="24"/>
  <c r="F445" i="24"/>
  <c r="F448" i="24"/>
  <c r="F451" i="24"/>
  <c r="F454" i="24"/>
  <c r="J16" i="24" l="1"/>
  <c r="J7" i="24"/>
  <c r="I7" i="24"/>
  <c r="H7" i="24"/>
  <c r="I454" i="24"/>
  <c r="H454" i="24"/>
  <c r="I451" i="24"/>
  <c r="H451" i="24"/>
  <c r="I448" i="24"/>
  <c r="H448" i="24"/>
  <c r="I445" i="24"/>
  <c r="H445" i="24"/>
  <c r="I442" i="24"/>
  <c r="H442" i="24"/>
  <c r="I439" i="24"/>
  <c r="H439" i="24"/>
  <c r="I436" i="24"/>
  <c r="H436" i="24"/>
  <c r="I433" i="24"/>
  <c r="H433" i="24"/>
  <c r="I430" i="24"/>
  <c r="H430" i="24"/>
  <c r="I427" i="24"/>
  <c r="H427" i="24"/>
  <c r="I424" i="24"/>
  <c r="H424" i="24"/>
  <c r="I421" i="24"/>
  <c r="H421" i="24"/>
  <c r="I418" i="24"/>
  <c r="H418" i="24"/>
  <c r="I415" i="24"/>
  <c r="H415" i="24"/>
  <c r="I412" i="24"/>
  <c r="H412" i="24"/>
  <c r="I409" i="24"/>
  <c r="H409" i="24"/>
  <c r="I406" i="24"/>
  <c r="H406" i="24"/>
  <c r="I403" i="24"/>
  <c r="H403" i="24"/>
  <c r="I400" i="24"/>
  <c r="H400" i="24"/>
  <c r="I397" i="24"/>
  <c r="H397" i="24"/>
  <c r="I394" i="24"/>
  <c r="H394" i="24"/>
  <c r="I391" i="24"/>
  <c r="H391" i="24"/>
  <c r="I388" i="24"/>
  <c r="H388" i="24"/>
  <c r="I385" i="24"/>
  <c r="H385" i="24"/>
  <c r="I382" i="24"/>
  <c r="H382" i="24"/>
  <c r="I379" i="24"/>
  <c r="H379" i="24"/>
  <c r="I376" i="24"/>
  <c r="H376" i="24"/>
  <c r="I373" i="24"/>
  <c r="H373" i="24"/>
  <c r="I370" i="24"/>
  <c r="H370" i="24"/>
  <c r="I367" i="24"/>
  <c r="H367" i="24"/>
  <c r="I364" i="24"/>
  <c r="H364" i="24"/>
  <c r="I361" i="24"/>
  <c r="H361" i="24"/>
  <c r="I358" i="24"/>
  <c r="H358" i="24"/>
  <c r="I355" i="24"/>
  <c r="H355" i="24"/>
  <c r="I352" i="24"/>
  <c r="H352" i="24"/>
  <c r="I349" i="24"/>
  <c r="H349" i="24"/>
  <c r="I346" i="24"/>
  <c r="H346" i="24"/>
  <c r="I343" i="24"/>
  <c r="H343" i="24"/>
  <c r="I340" i="24"/>
  <c r="H340" i="24"/>
  <c r="I337" i="24"/>
  <c r="H337" i="24"/>
  <c r="I334" i="24"/>
  <c r="H334" i="24"/>
  <c r="I331" i="24"/>
  <c r="H331" i="24"/>
  <c r="I328" i="24"/>
  <c r="H328" i="24"/>
  <c r="I325" i="24"/>
  <c r="H325" i="24"/>
  <c r="I322" i="24"/>
  <c r="H322" i="24"/>
  <c r="I319" i="24"/>
  <c r="H319" i="24"/>
  <c r="I316" i="24"/>
  <c r="H316" i="24"/>
  <c r="I313" i="24"/>
  <c r="H313" i="24"/>
  <c r="I310" i="24"/>
  <c r="H310" i="24"/>
  <c r="I307" i="24"/>
  <c r="H307" i="24"/>
  <c r="I304" i="24"/>
  <c r="H304" i="24"/>
  <c r="I301" i="24"/>
  <c r="H301" i="24"/>
  <c r="I298" i="24"/>
  <c r="H298" i="24"/>
  <c r="I295" i="24"/>
  <c r="H295" i="24"/>
  <c r="I292" i="24"/>
  <c r="H292" i="24"/>
  <c r="I289" i="24"/>
  <c r="H289" i="24"/>
  <c r="I286" i="24"/>
  <c r="H286" i="24"/>
  <c r="I283" i="24"/>
  <c r="H283" i="24"/>
  <c r="I280" i="24"/>
  <c r="H280" i="24"/>
  <c r="I277" i="24"/>
  <c r="H277" i="24"/>
  <c r="I274" i="24"/>
  <c r="H274" i="24"/>
  <c r="I271" i="24"/>
  <c r="H271" i="24"/>
  <c r="I268" i="24"/>
  <c r="H268" i="24"/>
  <c r="I265" i="24"/>
  <c r="H265" i="24"/>
  <c r="I262" i="24"/>
  <c r="H262" i="24"/>
  <c r="I259" i="24"/>
  <c r="H259" i="24"/>
  <c r="I256" i="24"/>
  <c r="H256" i="24"/>
  <c r="I253" i="24"/>
  <c r="H253" i="24"/>
  <c r="I250" i="24"/>
  <c r="H250" i="24"/>
  <c r="I247" i="24"/>
  <c r="H247" i="24"/>
  <c r="I244" i="24"/>
  <c r="H244" i="24"/>
  <c r="I241" i="24"/>
  <c r="H241" i="24"/>
  <c r="I238" i="24"/>
  <c r="H238" i="24"/>
  <c r="I235" i="24"/>
  <c r="H235" i="24"/>
  <c r="I232" i="24"/>
  <c r="H232" i="24"/>
  <c r="I229" i="24"/>
  <c r="H229" i="24"/>
  <c r="I226" i="24"/>
  <c r="H226" i="24"/>
  <c r="I223" i="24"/>
  <c r="H223" i="24"/>
  <c r="I220" i="24"/>
  <c r="H220" i="24"/>
  <c r="I217" i="24"/>
  <c r="H217" i="24"/>
  <c r="I214" i="24"/>
  <c r="H214" i="24"/>
  <c r="I211" i="24"/>
  <c r="H211" i="24"/>
  <c r="I208" i="24"/>
  <c r="H208" i="24"/>
  <c r="I205" i="24"/>
  <c r="H205" i="24"/>
  <c r="I202" i="24"/>
  <c r="H202" i="24"/>
  <c r="I199" i="24"/>
  <c r="H199" i="24"/>
  <c r="I196" i="24"/>
  <c r="H196" i="24"/>
  <c r="I193" i="24"/>
  <c r="H193" i="24"/>
  <c r="I190" i="24"/>
  <c r="H190" i="24"/>
  <c r="I187" i="24"/>
  <c r="H187" i="24"/>
  <c r="I184" i="24"/>
  <c r="H184" i="24"/>
  <c r="I181" i="24"/>
  <c r="H181" i="24"/>
  <c r="I178" i="24"/>
  <c r="H178" i="24"/>
  <c r="I175" i="24"/>
  <c r="H175" i="24"/>
  <c r="I172" i="24"/>
  <c r="H172" i="24"/>
  <c r="I169" i="24"/>
  <c r="H169" i="24"/>
  <c r="I166" i="24"/>
  <c r="H166" i="24"/>
  <c r="I163" i="24"/>
  <c r="H163" i="24"/>
  <c r="I160" i="24"/>
  <c r="H160" i="24"/>
  <c r="I157" i="24"/>
  <c r="H157" i="24"/>
  <c r="I154" i="24"/>
  <c r="H154" i="24"/>
  <c r="I151" i="24"/>
  <c r="H151" i="24"/>
  <c r="I148" i="24"/>
  <c r="H148" i="24"/>
  <c r="I145" i="24"/>
  <c r="H145" i="24"/>
  <c r="I142" i="24"/>
  <c r="H142" i="24"/>
  <c r="I139" i="24"/>
  <c r="H139" i="24"/>
  <c r="I136" i="24"/>
  <c r="H136" i="24"/>
  <c r="I133" i="24"/>
  <c r="H133" i="24"/>
  <c r="I130" i="24"/>
  <c r="H130" i="24"/>
  <c r="I127" i="24"/>
  <c r="H127" i="24"/>
  <c r="I124" i="24"/>
  <c r="H124" i="24"/>
  <c r="I121" i="24"/>
  <c r="H121" i="24"/>
  <c r="I118" i="24"/>
  <c r="H118" i="24"/>
  <c r="I115" i="24"/>
  <c r="H115" i="24"/>
  <c r="I112" i="24"/>
  <c r="H112" i="24"/>
  <c r="I109" i="24"/>
  <c r="H109" i="24"/>
  <c r="I106" i="24"/>
  <c r="H106" i="24"/>
  <c r="I103" i="24"/>
  <c r="H103" i="24"/>
  <c r="I100" i="24"/>
  <c r="H100" i="24"/>
  <c r="I97" i="24"/>
  <c r="H97" i="24"/>
  <c r="I94" i="24"/>
  <c r="H94" i="24"/>
  <c r="I91" i="24"/>
  <c r="H91" i="24"/>
  <c r="I88" i="24"/>
  <c r="H88" i="24"/>
  <c r="I85" i="24"/>
  <c r="H85" i="24"/>
  <c r="I82" i="24"/>
  <c r="H82" i="24"/>
  <c r="I79" i="24"/>
  <c r="H79" i="24"/>
  <c r="I76" i="24"/>
  <c r="H76" i="24"/>
  <c r="I73" i="24"/>
  <c r="H73" i="24"/>
  <c r="I70" i="24"/>
  <c r="H70" i="24"/>
  <c r="I67" i="24"/>
  <c r="H67" i="24"/>
  <c r="I64" i="24"/>
  <c r="H64" i="24"/>
  <c r="I61" i="24"/>
  <c r="H61" i="24"/>
  <c r="I58" i="24"/>
  <c r="H58" i="24"/>
  <c r="I55" i="24"/>
  <c r="H55" i="24"/>
  <c r="I52" i="24"/>
  <c r="H52" i="24"/>
  <c r="I49" i="24"/>
  <c r="H49" i="24"/>
  <c r="I46" i="24"/>
  <c r="H46" i="24"/>
  <c r="I43" i="24"/>
  <c r="H43" i="24"/>
  <c r="I40" i="24"/>
  <c r="H40" i="24"/>
  <c r="I37" i="24"/>
  <c r="H37" i="24"/>
  <c r="I34" i="24"/>
  <c r="H34" i="24"/>
  <c r="I31" i="24"/>
  <c r="H31" i="24"/>
  <c r="I28" i="24"/>
  <c r="H28" i="24"/>
  <c r="I25" i="24"/>
  <c r="H25" i="24"/>
  <c r="I22" i="24"/>
  <c r="H22" i="24"/>
  <c r="I19" i="24"/>
  <c r="H19" i="24"/>
  <c r="I16" i="24"/>
  <c r="H16" i="24"/>
  <c r="I13" i="24"/>
  <c r="H13" i="24"/>
  <c r="I10" i="24"/>
  <c r="H10" i="24"/>
  <c r="D454" i="24"/>
  <c r="C454" i="24"/>
  <c r="D451" i="24"/>
  <c r="C451" i="24"/>
  <c r="D448" i="24"/>
  <c r="C448" i="24"/>
  <c r="D445" i="24"/>
  <c r="C445" i="24"/>
  <c r="D442" i="24"/>
  <c r="C442" i="24"/>
  <c r="D439" i="24"/>
  <c r="C439" i="24"/>
  <c r="D436" i="24"/>
  <c r="C436" i="24"/>
  <c r="D433" i="24"/>
  <c r="C433" i="24"/>
  <c r="D430" i="24"/>
  <c r="C430" i="24"/>
  <c r="D427" i="24"/>
  <c r="C427" i="24"/>
  <c r="D424" i="24"/>
  <c r="C424" i="24"/>
  <c r="D421" i="24"/>
  <c r="C421" i="24"/>
  <c r="D418" i="24"/>
  <c r="C418" i="24"/>
  <c r="D415" i="24"/>
  <c r="C415" i="24"/>
  <c r="D412" i="24"/>
  <c r="C412" i="24"/>
  <c r="D409" i="24"/>
  <c r="C409" i="24"/>
  <c r="D406" i="24"/>
  <c r="C406" i="24"/>
  <c r="D403" i="24"/>
  <c r="C403" i="24"/>
  <c r="D400" i="24"/>
  <c r="C400" i="24"/>
  <c r="D397" i="24"/>
  <c r="C397" i="24"/>
  <c r="D394" i="24"/>
  <c r="C394" i="24"/>
  <c r="D391" i="24"/>
  <c r="C391" i="24"/>
  <c r="D388" i="24"/>
  <c r="C388" i="24"/>
  <c r="D385" i="24"/>
  <c r="C385" i="24"/>
  <c r="D382" i="24"/>
  <c r="C382" i="24"/>
  <c r="D379" i="24"/>
  <c r="C379" i="24"/>
  <c r="D376" i="24"/>
  <c r="C376" i="24"/>
  <c r="D373" i="24"/>
  <c r="C373" i="24"/>
  <c r="D370" i="24"/>
  <c r="C370" i="24"/>
  <c r="D367" i="24"/>
  <c r="C367" i="24"/>
  <c r="D364" i="24"/>
  <c r="C364" i="24"/>
  <c r="D361" i="24"/>
  <c r="C361" i="24"/>
  <c r="D358" i="24"/>
  <c r="C358" i="24"/>
  <c r="D355" i="24"/>
  <c r="C355" i="24"/>
  <c r="D352" i="24"/>
  <c r="C352" i="24"/>
  <c r="D349" i="24"/>
  <c r="C349" i="24"/>
  <c r="D346" i="24"/>
  <c r="C346" i="24"/>
  <c r="D343" i="24"/>
  <c r="C343" i="24"/>
  <c r="D340" i="24"/>
  <c r="C340" i="24"/>
  <c r="D337" i="24"/>
  <c r="C337" i="24"/>
  <c r="D334" i="24"/>
  <c r="C334" i="24"/>
  <c r="D331" i="24"/>
  <c r="C331" i="24"/>
  <c r="D328" i="24"/>
  <c r="C328" i="24"/>
  <c r="D325" i="24"/>
  <c r="C325" i="24"/>
  <c r="D322" i="24"/>
  <c r="C322" i="24"/>
  <c r="D319" i="24"/>
  <c r="C319" i="24"/>
  <c r="D316" i="24"/>
  <c r="C316" i="24"/>
  <c r="D313" i="24"/>
  <c r="C313" i="24"/>
  <c r="D310" i="24"/>
  <c r="C310" i="24"/>
  <c r="D307" i="24"/>
  <c r="C307" i="24"/>
  <c r="D304" i="24"/>
  <c r="C304" i="24"/>
  <c r="D301" i="24"/>
  <c r="C301" i="24"/>
  <c r="D298" i="24"/>
  <c r="C298" i="24"/>
  <c r="D295" i="24"/>
  <c r="C295" i="24"/>
  <c r="D292" i="24"/>
  <c r="C292" i="24"/>
  <c r="D289" i="24"/>
  <c r="C289" i="24"/>
  <c r="D286" i="24"/>
  <c r="C286" i="24"/>
  <c r="D283" i="24"/>
  <c r="C283" i="24"/>
  <c r="D280" i="24"/>
  <c r="C280" i="24"/>
  <c r="D277" i="24"/>
  <c r="C277" i="24"/>
  <c r="D274" i="24"/>
  <c r="C274" i="24"/>
  <c r="D271" i="24"/>
  <c r="C271" i="24"/>
  <c r="D268" i="24"/>
  <c r="C268" i="24"/>
  <c r="D265" i="24"/>
  <c r="C265" i="24"/>
  <c r="D262" i="24"/>
  <c r="C262" i="24"/>
  <c r="D259" i="24"/>
  <c r="C259" i="24"/>
  <c r="D256" i="24"/>
  <c r="C256" i="24"/>
  <c r="D253" i="24"/>
  <c r="C253" i="24"/>
  <c r="D250" i="24"/>
  <c r="C250" i="24"/>
  <c r="D247" i="24"/>
  <c r="C247" i="24"/>
  <c r="D244" i="24"/>
  <c r="C244" i="24"/>
  <c r="D241" i="24"/>
  <c r="C241" i="24"/>
  <c r="D238" i="24"/>
  <c r="C238" i="24"/>
  <c r="D235" i="24"/>
  <c r="C235" i="24"/>
  <c r="D232" i="24"/>
  <c r="C232" i="24"/>
  <c r="D229" i="24"/>
  <c r="C229" i="24"/>
  <c r="D226" i="24"/>
  <c r="C226" i="24"/>
  <c r="D223" i="24"/>
  <c r="C223" i="24"/>
  <c r="D220" i="24"/>
  <c r="C220" i="24"/>
  <c r="D217" i="24"/>
  <c r="C217" i="24"/>
  <c r="D214" i="24"/>
  <c r="C214" i="24"/>
  <c r="D211" i="24"/>
  <c r="C211" i="24"/>
  <c r="D208" i="24"/>
  <c r="C208" i="24"/>
  <c r="D205" i="24"/>
  <c r="C205" i="24"/>
  <c r="D202" i="24"/>
  <c r="C202" i="24"/>
  <c r="D199" i="24"/>
  <c r="C199" i="24"/>
  <c r="D196" i="24"/>
  <c r="C196" i="24"/>
  <c r="D193" i="24"/>
  <c r="C193" i="24"/>
  <c r="D190" i="24"/>
  <c r="C190" i="24"/>
  <c r="D187" i="24"/>
  <c r="C187" i="24"/>
  <c r="D184" i="24"/>
  <c r="C184" i="24"/>
  <c r="D181" i="24"/>
  <c r="C181" i="24"/>
  <c r="D178" i="24"/>
  <c r="C178" i="24"/>
  <c r="D175" i="24"/>
  <c r="C175" i="24"/>
  <c r="D172" i="24"/>
  <c r="C172" i="24"/>
  <c r="D169" i="24"/>
  <c r="C169" i="24"/>
  <c r="D166" i="24"/>
  <c r="C166" i="24"/>
  <c r="D163" i="24"/>
  <c r="C163" i="24"/>
  <c r="D160" i="24"/>
  <c r="C160" i="24"/>
  <c r="D157" i="24"/>
  <c r="C157" i="24"/>
  <c r="D154" i="24"/>
  <c r="C154" i="24"/>
  <c r="D151" i="24"/>
  <c r="C151" i="24"/>
  <c r="D148" i="24"/>
  <c r="C148" i="24"/>
  <c r="D145" i="24"/>
  <c r="C145" i="24"/>
  <c r="D142" i="24"/>
  <c r="C142" i="24"/>
  <c r="D139" i="24"/>
  <c r="C139" i="24"/>
  <c r="D136" i="24"/>
  <c r="C136" i="24"/>
  <c r="D133" i="24"/>
  <c r="C133" i="24"/>
  <c r="D130" i="24"/>
  <c r="C130" i="24"/>
  <c r="D127" i="24"/>
  <c r="C127" i="24"/>
  <c r="D124" i="24"/>
  <c r="C124" i="24"/>
  <c r="D121" i="24"/>
  <c r="C121" i="24"/>
  <c r="D118" i="24"/>
  <c r="C118" i="24"/>
  <c r="D115" i="24"/>
  <c r="C115" i="24"/>
  <c r="D112" i="24"/>
  <c r="C112" i="24"/>
  <c r="D109" i="24"/>
  <c r="C109" i="24"/>
  <c r="D106" i="24"/>
  <c r="C106" i="24"/>
  <c r="D103" i="24"/>
  <c r="C103" i="24"/>
  <c r="D100" i="24"/>
  <c r="C100" i="24"/>
  <c r="D97" i="24"/>
  <c r="C97" i="24"/>
  <c r="D94" i="24"/>
  <c r="C94" i="24"/>
  <c r="D91" i="24"/>
  <c r="C91" i="24"/>
  <c r="D88" i="24"/>
  <c r="C88" i="24"/>
  <c r="D85" i="24"/>
  <c r="C85" i="24"/>
  <c r="D82" i="24"/>
  <c r="C82" i="24"/>
  <c r="D79" i="24"/>
  <c r="C79" i="24"/>
  <c r="D76" i="24"/>
  <c r="C76" i="24"/>
  <c r="D73" i="24"/>
  <c r="C73" i="24"/>
  <c r="D70" i="24"/>
  <c r="C70" i="24"/>
  <c r="D67" i="24"/>
  <c r="C67" i="24"/>
  <c r="D64" i="24"/>
  <c r="C64" i="24"/>
  <c r="D61" i="24"/>
  <c r="C61" i="24"/>
  <c r="D58" i="24"/>
  <c r="C58" i="24"/>
  <c r="D55" i="24"/>
  <c r="C55" i="24"/>
  <c r="D52" i="24"/>
  <c r="C52" i="24"/>
  <c r="D49" i="24"/>
  <c r="C49" i="24"/>
  <c r="D46" i="24"/>
  <c r="C46" i="24"/>
  <c r="D43" i="24"/>
  <c r="C43" i="24"/>
  <c r="D40" i="24"/>
  <c r="C40" i="24"/>
  <c r="D37" i="24"/>
  <c r="C37" i="24"/>
  <c r="D34" i="24"/>
  <c r="C34" i="24"/>
  <c r="D31" i="24"/>
  <c r="C31" i="24"/>
  <c r="D28" i="24"/>
  <c r="C28" i="24"/>
  <c r="D25" i="24"/>
  <c r="C25" i="24"/>
  <c r="D22" i="24"/>
  <c r="C22" i="24"/>
  <c r="D19" i="24"/>
  <c r="C19" i="24"/>
  <c r="D16" i="24"/>
  <c r="C16" i="24"/>
  <c r="D13" i="24"/>
  <c r="C13" i="24"/>
  <c r="D10" i="24"/>
  <c r="C10" i="24"/>
  <c r="D7" i="24"/>
  <c r="C7" i="24"/>
  <c r="E454" i="24"/>
  <c r="E451" i="24"/>
  <c r="E448" i="24"/>
  <c r="E445" i="24"/>
  <c r="E442" i="24"/>
  <c r="E439" i="24"/>
  <c r="E436" i="24"/>
  <c r="E433" i="24"/>
  <c r="E430" i="24"/>
  <c r="E427" i="24"/>
  <c r="E424" i="24"/>
  <c r="E421" i="24"/>
  <c r="E418" i="24"/>
  <c r="E415" i="24"/>
  <c r="E412" i="24"/>
  <c r="E409" i="24"/>
  <c r="E406" i="24"/>
  <c r="E403" i="24"/>
  <c r="E400" i="24"/>
  <c r="E397" i="24"/>
  <c r="E394" i="24"/>
  <c r="E391" i="24"/>
  <c r="E388" i="24"/>
  <c r="E385" i="24"/>
  <c r="E382" i="24"/>
  <c r="E379" i="24"/>
  <c r="E376" i="24"/>
  <c r="E373" i="24"/>
  <c r="E370" i="24"/>
  <c r="E367" i="24"/>
  <c r="E364" i="24"/>
  <c r="E361" i="24"/>
  <c r="E358" i="24"/>
  <c r="E355" i="24"/>
  <c r="E352" i="24"/>
  <c r="E349" i="24"/>
  <c r="E346" i="24"/>
  <c r="E343" i="24"/>
  <c r="E340" i="24"/>
  <c r="E337" i="24"/>
  <c r="E334" i="24"/>
  <c r="E331" i="24"/>
  <c r="E328" i="24"/>
  <c r="E325" i="24"/>
  <c r="E322" i="24"/>
  <c r="E319" i="24"/>
  <c r="E316" i="24"/>
  <c r="E313" i="24"/>
  <c r="E310" i="24"/>
  <c r="E307" i="24"/>
  <c r="E304" i="24"/>
  <c r="E301" i="24"/>
  <c r="E298" i="24"/>
  <c r="E295" i="24"/>
  <c r="E292" i="24"/>
  <c r="E289" i="24"/>
  <c r="E286" i="24"/>
  <c r="E283" i="24"/>
  <c r="E280" i="24"/>
  <c r="E277" i="24"/>
  <c r="E274" i="24"/>
  <c r="E271" i="24"/>
  <c r="E268" i="24"/>
  <c r="E265" i="24"/>
  <c r="E262" i="24"/>
  <c r="E259" i="24"/>
  <c r="E256" i="24"/>
  <c r="E253" i="24"/>
  <c r="E250" i="24"/>
  <c r="E247" i="24"/>
  <c r="E244" i="24"/>
  <c r="E241" i="24"/>
  <c r="E238" i="24"/>
  <c r="E235" i="24"/>
  <c r="E232" i="24"/>
  <c r="E229" i="24"/>
  <c r="E226" i="24"/>
  <c r="E223" i="24"/>
  <c r="E220" i="24"/>
  <c r="E217" i="24"/>
  <c r="E214" i="24"/>
  <c r="E211" i="24"/>
  <c r="E208" i="24"/>
  <c r="E205" i="24"/>
  <c r="E202" i="24"/>
  <c r="E199" i="24"/>
  <c r="E196" i="24"/>
  <c r="E193" i="24"/>
  <c r="E190" i="24"/>
  <c r="E187" i="24"/>
  <c r="E184" i="24"/>
  <c r="E181" i="24"/>
  <c r="E178" i="24"/>
  <c r="E175" i="24"/>
  <c r="E172" i="24"/>
  <c r="E169" i="24"/>
  <c r="E166" i="24"/>
  <c r="E163" i="24"/>
  <c r="E160" i="24"/>
  <c r="E157" i="24"/>
  <c r="E154" i="24"/>
  <c r="E151" i="24"/>
  <c r="E148" i="24"/>
  <c r="E145" i="24"/>
  <c r="E142" i="24"/>
  <c r="E139" i="24"/>
  <c r="E136" i="24"/>
  <c r="E133" i="24"/>
  <c r="E130" i="24"/>
  <c r="E127" i="24"/>
  <c r="E124" i="24"/>
  <c r="E121" i="24"/>
  <c r="E118" i="24"/>
  <c r="E115" i="24"/>
  <c r="E112" i="24"/>
  <c r="E109" i="24"/>
  <c r="E106" i="24"/>
  <c r="E103" i="24"/>
  <c r="E100" i="24"/>
  <c r="E97" i="24"/>
  <c r="E94" i="24"/>
  <c r="E91" i="24"/>
  <c r="E88" i="24"/>
  <c r="E85" i="24"/>
  <c r="E82" i="24"/>
  <c r="E79" i="24"/>
  <c r="E76" i="24"/>
  <c r="E73" i="24"/>
  <c r="E70" i="24"/>
  <c r="E67" i="24"/>
  <c r="E64" i="24"/>
  <c r="E61" i="24"/>
  <c r="E58" i="24"/>
  <c r="E55" i="24"/>
  <c r="E52" i="24"/>
  <c r="E49" i="24"/>
  <c r="E46" i="24"/>
  <c r="E43" i="24"/>
  <c r="E40" i="24"/>
  <c r="E37" i="24"/>
  <c r="E34" i="24"/>
  <c r="E31" i="24"/>
  <c r="E28" i="24"/>
  <c r="E25" i="24"/>
  <c r="E22" i="24"/>
  <c r="E19" i="24"/>
  <c r="E16" i="24"/>
  <c r="E13" i="24"/>
  <c r="E10" i="24"/>
  <c r="E7" i="24"/>
  <c r="G454" i="24"/>
  <c r="G451" i="24"/>
  <c r="G448" i="24"/>
  <c r="G445" i="24"/>
  <c r="G442" i="24"/>
  <c r="G439" i="24"/>
  <c r="G436" i="24"/>
  <c r="G433" i="24"/>
  <c r="G430" i="24"/>
  <c r="G427" i="24"/>
  <c r="G424" i="24"/>
  <c r="G421" i="24"/>
  <c r="G418" i="24"/>
  <c r="G415" i="24"/>
  <c r="G412" i="24"/>
  <c r="G409" i="24"/>
  <c r="G406" i="24"/>
  <c r="G403" i="24"/>
  <c r="G400" i="24"/>
  <c r="G397" i="24"/>
  <c r="G394" i="24"/>
  <c r="G391" i="24"/>
  <c r="G388" i="24"/>
  <c r="G385" i="24"/>
  <c r="G382" i="24"/>
  <c r="G379" i="24"/>
  <c r="G376" i="24"/>
  <c r="G373" i="24"/>
  <c r="G370" i="24"/>
  <c r="G367" i="24"/>
  <c r="G364" i="24"/>
  <c r="G361" i="24"/>
  <c r="G358" i="24"/>
  <c r="G355" i="24"/>
  <c r="G352" i="24"/>
  <c r="G349" i="24"/>
  <c r="G346" i="24"/>
  <c r="G343" i="24"/>
  <c r="G340" i="24"/>
  <c r="G337" i="24"/>
  <c r="G334" i="24"/>
  <c r="G331" i="24"/>
  <c r="G328" i="24"/>
  <c r="G325" i="24"/>
  <c r="G322" i="24"/>
  <c r="G319" i="24"/>
  <c r="G316" i="24"/>
  <c r="G313" i="24"/>
  <c r="G310" i="24"/>
  <c r="G307" i="24"/>
  <c r="G304" i="24"/>
  <c r="G301" i="24"/>
  <c r="G298" i="24"/>
  <c r="G295" i="24"/>
  <c r="G292" i="24"/>
  <c r="G289" i="24"/>
  <c r="G286" i="24"/>
  <c r="G283" i="24"/>
  <c r="G280" i="24"/>
  <c r="G277" i="24"/>
  <c r="G274" i="24"/>
  <c r="G271" i="24"/>
  <c r="G268" i="24"/>
  <c r="G265" i="24"/>
  <c r="G262" i="24"/>
  <c r="G259" i="24"/>
  <c r="G256" i="24"/>
  <c r="G253" i="24"/>
  <c r="G250" i="24"/>
  <c r="G247" i="24"/>
  <c r="G244" i="24"/>
  <c r="G241" i="24"/>
  <c r="G238" i="24"/>
  <c r="G235" i="24"/>
  <c r="G232" i="24"/>
  <c r="G229" i="24"/>
  <c r="G226" i="24"/>
  <c r="G223" i="24"/>
  <c r="G220" i="24"/>
  <c r="G217" i="24"/>
  <c r="G214" i="24"/>
  <c r="G211" i="24"/>
  <c r="G208" i="24"/>
  <c r="G205" i="24"/>
  <c r="G202" i="24"/>
  <c r="G199" i="24"/>
  <c r="G196" i="24"/>
  <c r="G193" i="24"/>
  <c r="G190" i="24"/>
  <c r="G187" i="24"/>
  <c r="G184" i="24"/>
  <c r="G181" i="24"/>
  <c r="G178" i="24"/>
  <c r="G175" i="24"/>
  <c r="G172" i="24"/>
  <c r="G169" i="24"/>
  <c r="G166" i="24"/>
  <c r="G163" i="24"/>
  <c r="G160" i="24"/>
  <c r="G157" i="24"/>
  <c r="G154" i="24"/>
  <c r="G151" i="24"/>
  <c r="G148" i="24"/>
  <c r="G145" i="24"/>
  <c r="G142" i="24"/>
  <c r="G139" i="24"/>
  <c r="G136" i="24"/>
  <c r="G133" i="24"/>
  <c r="G130" i="24"/>
  <c r="G127" i="24"/>
  <c r="G124" i="24"/>
  <c r="G121" i="24"/>
  <c r="G118" i="24"/>
  <c r="G115" i="24"/>
  <c r="G112" i="24"/>
  <c r="G109" i="24"/>
  <c r="G106" i="24"/>
  <c r="G103" i="24"/>
  <c r="G100" i="24"/>
  <c r="G97" i="24"/>
  <c r="G94" i="24"/>
  <c r="G91" i="24"/>
  <c r="G88" i="24"/>
  <c r="G85" i="24"/>
  <c r="G82" i="24"/>
  <c r="G79" i="24"/>
  <c r="G76" i="24"/>
  <c r="G73" i="24"/>
  <c r="G70" i="24"/>
  <c r="G67" i="24"/>
  <c r="G64" i="24"/>
  <c r="G61" i="24"/>
  <c r="G58" i="24"/>
  <c r="G55" i="24"/>
  <c r="G52" i="24"/>
  <c r="G49" i="24"/>
  <c r="G46" i="24"/>
  <c r="G43" i="24"/>
  <c r="G40" i="24"/>
  <c r="G37" i="24"/>
  <c r="G34" i="24"/>
  <c r="G31" i="24"/>
  <c r="G28" i="24"/>
  <c r="G25" i="24"/>
  <c r="G22" i="24"/>
  <c r="G19" i="24"/>
  <c r="G16" i="24"/>
  <c r="G13" i="24"/>
  <c r="G10" i="24"/>
  <c r="G7" i="24"/>
  <c r="L454" i="24" l="1"/>
  <c r="K454" i="24"/>
  <c r="J454" i="24"/>
  <c r="L451" i="24"/>
  <c r="K451" i="24"/>
  <c r="J451" i="24"/>
  <c r="L448" i="24"/>
  <c r="K448" i="24"/>
  <c r="J448" i="24"/>
  <c r="L445" i="24"/>
  <c r="K445" i="24"/>
  <c r="J445" i="24"/>
  <c r="L442" i="24"/>
  <c r="K442" i="24"/>
  <c r="J442" i="24"/>
  <c r="L439" i="24"/>
  <c r="K439" i="24"/>
  <c r="J439" i="24"/>
  <c r="L436" i="24"/>
  <c r="K436" i="24"/>
  <c r="J436" i="24"/>
  <c r="L433" i="24"/>
  <c r="K433" i="24"/>
  <c r="J433" i="24"/>
  <c r="L430" i="24"/>
  <c r="K430" i="24"/>
  <c r="J430" i="24"/>
  <c r="L427" i="24"/>
  <c r="K427" i="24"/>
  <c r="J427" i="24"/>
  <c r="L424" i="24"/>
  <c r="K424" i="24"/>
  <c r="J424" i="24"/>
  <c r="L421" i="24"/>
  <c r="K421" i="24"/>
  <c r="J421" i="24"/>
  <c r="L418" i="24"/>
  <c r="K418" i="24"/>
  <c r="J418" i="24"/>
  <c r="L415" i="24"/>
  <c r="K415" i="24"/>
  <c r="J415" i="24"/>
  <c r="L412" i="24"/>
  <c r="K412" i="24"/>
  <c r="J412" i="24"/>
  <c r="L409" i="24"/>
  <c r="K409" i="24"/>
  <c r="J409" i="24"/>
  <c r="L406" i="24"/>
  <c r="K406" i="24"/>
  <c r="J406" i="24"/>
  <c r="L403" i="24"/>
  <c r="K403" i="24"/>
  <c r="J403" i="24"/>
  <c r="L400" i="24"/>
  <c r="K400" i="24"/>
  <c r="J400" i="24"/>
  <c r="L397" i="24"/>
  <c r="K397" i="24"/>
  <c r="J397" i="24"/>
  <c r="L394" i="24"/>
  <c r="K394" i="24"/>
  <c r="J394" i="24"/>
  <c r="L391" i="24"/>
  <c r="K391" i="24"/>
  <c r="J391" i="24"/>
  <c r="L388" i="24"/>
  <c r="K388" i="24"/>
  <c r="J388" i="24"/>
  <c r="L385" i="24"/>
  <c r="K385" i="24"/>
  <c r="J385" i="24"/>
  <c r="L382" i="24"/>
  <c r="K382" i="24"/>
  <c r="J382" i="24"/>
  <c r="L379" i="24"/>
  <c r="K379" i="24"/>
  <c r="J379" i="24"/>
  <c r="L376" i="24"/>
  <c r="K376" i="24"/>
  <c r="J376" i="24"/>
  <c r="L373" i="24"/>
  <c r="K373" i="24"/>
  <c r="J373" i="24"/>
  <c r="L370" i="24"/>
  <c r="K370" i="24"/>
  <c r="J370" i="24"/>
  <c r="L367" i="24"/>
  <c r="K367" i="24"/>
  <c r="J367" i="24"/>
  <c r="L364" i="24"/>
  <c r="K364" i="24"/>
  <c r="J364" i="24"/>
  <c r="L361" i="24"/>
  <c r="K361" i="24"/>
  <c r="J361" i="24"/>
  <c r="L358" i="24"/>
  <c r="K358" i="24"/>
  <c r="J358" i="24"/>
  <c r="L355" i="24"/>
  <c r="K355" i="24"/>
  <c r="J355" i="24"/>
  <c r="L352" i="24"/>
  <c r="K352" i="24"/>
  <c r="J352" i="24"/>
  <c r="L349" i="24"/>
  <c r="K349" i="24"/>
  <c r="J349" i="24"/>
  <c r="L346" i="24"/>
  <c r="K346" i="24"/>
  <c r="J346" i="24"/>
  <c r="L343" i="24"/>
  <c r="K343" i="24"/>
  <c r="J343" i="24"/>
  <c r="L340" i="24"/>
  <c r="K340" i="24"/>
  <c r="J340" i="24"/>
  <c r="L337" i="24"/>
  <c r="K337" i="24"/>
  <c r="J337" i="24"/>
  <c r="L334" i="24"/>
  <c r="K334" i="24"/>
  <c r="J334" i="24"/>
  <c r="L331" i="24"/>
  <c r="K331" i="24"/>
  <c r="J331" i="24"/>
  <c r="L328" i="24"/>
  <c r="K328" i="24"/>
  <c r="J328" i="24"/>
  <c r="L325" i="24"/>
  <c r="K325" i="24"/>
  <c r="J325" i="24"/>
  <c r="L322" i="24"/>
  <c r="K322" i="24"/>
  <c r="J322" i="24"/>
  <c r="L319" i="24"/>
  <c r="K319" i="24"/>
  <c r="J319" i="24"/>
  <c r="L316" i="24"/>
  <c r="K316" i="24"/>
  <c r="J316" i="24"/>
  <c r="L313" i="24"/>
  <c r="K313" i="24"/>
  <c r="J313" i="24"/>
  <c r="L310" i="24"/>
  <c r="K310" i="24"/>
  <c r="J310" i="24"/>
  <c r="L307" i="24"/>
  <c r="K307" i="24"/>
  <c r="J307" i="24"/>
  <c r="L304" i="24"/>
  <c r="K304" i="24"/>
  <c r="J304" i="24"/>
  <c r="L301" i="24"/>
  <c r="K301" i="24"/>
  <c r="J301" i="24"/>
  <c r="L298" i="24"/>
  <c r="K298" i="24"/>
  <c r="J298" i="24"/>
  <c r="L295" i="24"/>
  <c r="K295" i="24"/>
  <c r="J295" i="24"/>
  <c r="L292" i="24"/>
  <c r="K292" i="24"/>
  <c r="J292" i="24"/>
  <c r="L289" i="24"/>
  <c r="K289" i="24"/>
  <c r="J289" i="24"/>
  <c r="L286" i="24"/>
  <c r="K286" i="24"/>
  <c r="J286" i="24"/>
  <c r="L283" i="24"/>
  <c r="K283" i="24"/>
  <c r="J283" i="24"/>
  <c r="L280" i="24"/>
  <c r="K280" i="24"/>
  <c r="J280" i="24"/>
  <c r="L277" i="24"/>
  <c r="K277" i="24"/>
  <c r="J277" i="24"/>
  <c r="L274" i="24"/>
  <c r="K274" i="24"/>
  <c r="J274" i="24"/>
  <c r="L271" i="24"/>
  <c r="K271" i="24"/>
  <c r="J271" i="24"/>
  <c r="L268" i="24"/>
  <c r="K268" i="24"/>
  <c r="J268" i="24"/>
  <c r="L265" i="24"/>
  <c r="K265" i="24"/>
  <c r="J265" i="24"/>
  <c r="L262" i="24"/>
  <c r="K262" i="24"/>
  <c r="J262" i="24"/>
  <c r="L259" i="24"/>
  <c r="K259" i="24"/>
  <c r="J259" i="24"/>
  <c r="L256" i="24"/>
  <c r="K256" i="24"/>
  <c r="J256" i="24"/>
  <c r="L253" i="24"/>
  <c r="K253" i="24"/>
  <c r="J253" i="24"/>
  <c r="L250" i="24"/>
  <c r="K250" i="24"/>
  <c r="J250" i="24"/>
  <c r="L247" i="24"/>
  <c r="K247" i="24"/>
  <c r="J247" i="24"/>
  <c r="L244" i="24"/>
  <c r="K244" i="24"/>
  <c r="J244" i="24"/>
  <c r="L241" i="24"/>
  <c r="K241" i="24"/>
  <c r="J241" i="24"/>
  <c r="L238" i="24"/>
  <c r="K238" i="24"/>
  <c r="J238" i="24"/>
  <c r="L235" i="24"/>
  <c r="K235" i="24"/>
  <c r="J235" i="24"/>
  <c r="L232" i="24"/>
  <c r="K232" i="24"/>
  <c r="J232" i="24"/>
  <c r="L229" i="24"/>
  <c r="K229" i="24"/>
  <c r="J229" i="24"/>
  <c r="L226" i="24"/>
  <c r="K226" i="24"/>
  <c r="J226" i="24"/>
  <c r="L223" i="24"/>
  <c r="K223" i="24"/>
  <c r="J223" i="24"/>
  <c r="L220" i="24"/>
  <c r="K220" i="24"/>
  <c r="J220" i="24"/>
  <c r="L217" i="24"/>
  <c r="K217" i="24"/>
  <c r="J217" i="24"/>
  <c r="L214" i="24"/>
  <c r="K214" i="24"/>
  <c r="J214" i="24"/>
  <c r="L211" i="24"/>
  <c r="K211" i="24"/>
  <c r="J211" i="24"/>
  <c r="L208" i="24"/>
  <c r="K208" i="24"/>
  <c r="J208" i="24"/>
  <c r="L205" i="24"/>
  <c r="K205" i="24"/>
  <c r="J205" i="24"/>
  <c r="L202" i="24"/>
  <c r="K202" i="24"/>
  <c r="J202" i="24"/>
  <c r="L199" i="24"/>
  <c r="K199" i="24"/>
  <c r="J199" i="24"/>
  <c r="L196" i="24"/>
  <c r="K196" i="24"/>
  <c r="J196" i="24"/>
  <c r="L193" i="24"/>
  <c r="K193" i="24"/>
  <c r="J193" i="24"/>
  <c r="L190" i="24"/>
  <c r="K190" i="24"/>
  <c r="J190" i="24"/>
  <c r="L187" i="24"/>
  <c r="K187" i="24"/>
  <c r="J187" i="24"/>
  <c r="L184" i="24"/>
  <c r="K184" i="24"/>
  <c r="J184" i="24"/>
  <c r="L181" i="24"/>
  <c r="K181" i="24"/>
  <c r="J181" i="24"/>
  <c r="L178" i="24"/>
  <c r="K178" i="24"/>
  <c r="J178" i="24"/>
  <c r="L175" i="24"/>
  <c r="K175" i="24"/>
  <c r="J175" i="24"/>
  <c r="L172" i="24"/>
  <c r="K172" i="24"/>
  <c r="J172" i="24"/>
  <c r="L169" i="24"/>
  <c r="K169" i="24"/>
  <c r="J169" i="24"/>
  <c r="L166" i="24"/>
  <c r="K166" i="24"/>
  <c r="J166" i="24"/>
  <c r="L163" i="24"/>
  <c r="K163" i="24"/>
  <c r="J163" i="24"/>
  <c r="L160" i="24"/>
  <c r="K160" i="24"/>
  <c r="J160" i="24"/>
  <c r="L157" i="24"/>
  <c r="K157" i="24"/>
  <c r="J157" i="24"/>
  <c r="L154" i="24"/>
  <c r="K154" i="24"/>
  <c r="J154" i="24"/>
  <c r="L151" i="24"/>
  <c r="K151" i="24"/>
  <c r="J151" i="24"/>
  <c r="L148" i="24"/>
  <c r="K148" i="24"/>
  <c r="J148" i="24"/>
  <c r="L145" i="24"/>
  <c r="K145" i="24"/>
  <c r="J145" i="24"/>
  <c r="L142" i="24"/>
  <c r="K142" i="24"/>
  <c r="J142" i="24"/>
  <c r="L139" i="24"/>
  <c r="K139" i="24"/>
  <c r="J139" i="24"/>
  <c r="L136" i="24"/>
  <c r="K136" i="24"/>
  <c r="J136" i="24"/>
  <c r="L133" i="24"/>
  <c r="K133" i="24"/>
  <c r="J133" i="24"/>
  <c r="L130" i="24"/>
  <c r="K130" i="24"/>
  <c r="J130" i="24"/>
  <c r="L127" i="24"/>
  <c r="K127" i="24"/>
  <c r="J127" i="24"/>
  <c r="L124" i="24"/>
  <c r="K124" i="24"/>
  <c r="J124" i="24"/>
  <c r="L121" i="24"/>
  <c r="K121" i="24"/>
  <c r="J121" i="24"/>
  <c r="L118" i="24"/>
  <c r="K118" i="24"/>
  <c r="J118" i="24"/>
  <c r="L115" i="24"/>
  <c r="K115" i="24"/>
  <c r="J115" i="24"/>
  <c r="L112" i="24"/>
  <c r="K112" i="24"/>
  <c r="J112" i="24"/>
  <c r="L109" i="24"/>
  <c r="K109" i="24"/>
  <c r="J109" i="24"/>
  <c r="L106" i="24"/>
  <c r="K106" i="24"/>
  <c r="J106" i="24"/>
  <c r="L103" i="24"/>
  <c r="K103" i="24"/>
  <c r="J103" i="24"/>
  <c r="L100" i="24"/>
  <c r="K100" i="24"/>
  <c r="J100" i="24"/>
  <c r="L97" i="24"/>
  <c r="K97" i="24"/>
  <c r="J97" i="24"/>
  <c r="L94" i="24"/>
  <c r="K94" i="24"/>
  <c r="J94" i="24"/>
  <c r="L91" i="24"/>
  <c r="K91" i="24"/>
  <c r="J91" i="24"/>
  <c r="L88" i="24"/>
  <c r="K88" i="24"/>
  <c r="J88" i="24"/>
  <c r="L85" i="24"/>
  <c r="K85" i="24"/>
  <c r="J85" i="24"/>
  <c r="L82" i="24"/>
  <c r="K82" i="24"/>
  <c r="J82" i="24"/>
  <c r="L79" i="24"/>
  <c r="K79" i="24"/>
  <c r="J79" i="24"/>
  <c r="L76" i="24"/>
  <c r="K76" i="24"/>
  <c r="J76" i="24"/>
  <c r="L73" i="24"/>
  <c r="K73" i="24"/>
  <c r="J73" i="24"/>
  <c r="L70" i="24"/>
  <c r="K70" i="24"/>
  <c r="J70" i="24"/>
  <c r="L67" i="24"/>
  <c r="K67" i="24"/>
  <c r="J67" i="24"/>
  <c r="L64" i="24"/>
  <c r="K64" i="24"/>
  <c r="J64" i="24"/>
  <c r="L61" i="24"/>
  <c r="K61" i="24"/>
  <c r="J61" i="24"/>
  <c r="L58" i="24"/>
  <c r="K58" i="24"/>
  <c r="J58" i="24"/>
  <c r="L55" i="24"/>
  <c r="K55" i="24"/>
  <c r="J55" i="24"/>
  <c r="L52" i="24"/>
  <c r="K52" i="24"/>
  <c r="J52" i="24"/>
  <c r="L49" i="24"/>
  <c r="K49" i="24"/>
  <c r="J49" i="24"/>
  <c r="L46" i="24"/>
  <c r="K46" i="24"/>
  <c r="J46" i="24"/>
  <c r="L43" i="24"/>
  <c r="K43" i="24"/>
  <c r="J43" i="24"/>
  <c r="L40" i="24"/>
  <c r="K40" i="24"/>
  <c r="J40" i="24"/>
  <c r="L37" i="24"/>
  <c r="K37" i="24"/>
  <c r="J37" i="24"/>
  <c r="L34" i="24"/>
  <c r="K34" i="24"/>
  <c r="J34" i="24"/>
  <c r="L31" i="24"/>
  <c r="K31" i="24"/>
  <c r="J31" i="24"/>
  <c r="L28" i="24"/>
  <c r="K28" i="24"/>
  <c r="J28" i="24"/>
  <c r="L25" i="24"/>
  <c r="K25" i="24"/>
  <c r="J25" i="24"/>
  <c r="L22" i="24"/>
  <c r="K22" i="24"/>
  <c r="J22" i="24"/>
  <c r="L19" i="24"/>
  <c r="K19" i="24"/>
  <c r="J19" i="24"/>
  <c r="L16" i="24"/>
  <c r="K16" i="24"/>
  <c r="L13" i="24"/>
  <c r="K13" i="24"/>
  <c r="J13" i="24"/>
  <c r="L10" i="24"/>
  <c r="K10" i="24"/>
  <c r="J10" i="24"/>
  <c r="L7" i="24"/>
  <c r="K7" i="24"/>
</calcChain>
</file>

<file path=xl/sharedStrings.xml><?xml version="1.0" encoding="utf-8"?>
<sst xmlns="http://schemas.openxmlformats.org/spreadsheetml/2006/main" count="1225" uniqueCount="617">
  <si>
    <t>P10745</t>
  </si>
  <si>
    <t>P25311</t>
  </si>
  <si>
    <t>Q13822</t>
  </si>
  <si>
    <t>P36222</t>
  </si>
  <si>
    <t>P06727</t>
  </si>
  <si>
    <t>P19827</t>
  </si>
  <si>
    <t>P01011</t>
  </si>
  <si>
    <t>P05546</t>
  </si>
  <si>
    <t>P06681</t>
  </si>
  <si>
    <t>P27169</t>
  </si>
  <si>
    <t>P07339</t>
  </si>
  <si>
    <t>P29622</t>
  </si>
  <si>
    <t>P08185</t>
  </si>
  <si>
    <t>Q08380</t>
  </si>
  <si>
    <t>P60174</t>
  </si>
  <si>
    <t>P43320</t>
  </si>
  <si>
    <t>P09972</t>
  </si>
  <si>
    <t>P62873</t>
  </si>
  <si>
    <t>Q96JP9</t>
  </si>
  <si>
    <t>P02750</t>
  </si>
  <si>
    <t>P04075</t>
  </si>
  <si>
    <t>P10523</t>
  </si>
  <si>
    <t>P08670</t>
  </si>
  <si>
    <t>P60709</t>
  </si>
  <si>
    <t>P68871</t>
  </si>
  <si>
    <t>P51884</t>
  </si>
  <si>
    <t>Q92563</t>
  </si>
  <si>
    <t>P43652</t>
  </si>
  <si>
    <t>Q96PD5</t>
  </si>
  <si>
    <t>Q9BZV3</t>
  </si>
  <si>
    <t>P11142</t>
  </si>
  <si>
    <t>Q17R60</t>
  </si>
  <si>
    <t>P02748</t>
  </si>
  <si>
    <t>P07602</t>
  </si>
  <si>
    <t>P23515</t>
  </si>
  <si>
    <t>P31025</t>
  </si>
  <si>
    <t>P12277</t>
  </si>
  <si>
    <t>P01033</t>
  </si>
  <si>
    <t>P02760</t>
  </si>
  <si>
    <t>Q14019</t>
  </si>
  <si>
    <t>P54802</t>
  </si>
  <si>
    <t>P15169</t>
  </si>
  <si>
    <t>Q06830</t>
  </si>
  <si>
    <t>P32119</t>
  </si>
  <si>
    <t>P13611</t>
  </si>
  <si>
    <t>P62979</t>
  </si>
  <si>
    <t>O43490</t>
  </si>
  <si>
    <t>P05543</t>
  </si>
  <si>
    <t>P07858</t>
  </si>
  <si>
    <t>P50395</t>
  </si>
  <si>
    <t>P02741</t>
  </si>
  <si>
    <t>P18669</t>
  </si>
  <si>
    <t>P07358</t>
  </si>
  <si>
    <t>P00740</t>
  </si>
  <si>
    <t>P09104</t>
  </si>
  <si>
    <t>P08581</t>
  </si>
  <si>
    <t>Q15166</t>
  </si>
  <si>
    <t>P08697</t>
  </si>
  <si>
    <t>P36575</t>
  </si>
  <si>
    <t>P30101</t>
  </si>
  <si>
    <t>P62258</t>
  </si>
  <si>
    <t>P08107</t>
  </si>
  <si>
    <t>P00736</t>
  </si>
  <si>
    <t>Q16610</t>
  </si>
  <si>
    <t>P35542</t>
  </si>
  <si>
    <t>Q14956</t>
  </si>
  <si>
    <t>P63104</t>
  </si>
  <si>
    <t>P00918</t>
  </si>
  <si>
    <t>P40925</t>
  </si>
  <si>
    <t>O15537</t>
  </si>
  <si>
    <t>P14618</t>
  </si>
  <si>
    <t>P02753</t>
  </si>
  <si>
    <t>P09211</t>
  </si>
  <si>
    <t>Q06033</t>
  </si>
  <si>
    <t>P51674</t>
  </si>
  <si>
    <t>P18428</t>
  </si>
  <si>
    <t>Q04756</t>
  </si>
  <si>
    <t>P02743</t>
  </si>
  <si>
    <t>P06733</t>
  </si>
  <si>
    <t>P08100</t>
  </si>
  <si>
    <t>Q9NPH3</t>
  </si>
  <si>
    <t>P29401</t>
  </si>
  <si>
    <t>P40121</t>
  </si>
  <si>
    <t>P00748</t>
  </si>
  <si>
    <t>P26038</t>
  </si>
  <si>
    <t>P07333</t>
  </si>
  <si>
    <t>O95447</t>
  </si>
  <si>
    <t>Q6EMK4</t>
  </si>
  <si>
    <t>P02654</t>
  </si>
  <si>
    <t>Q14574</t>
  </si>
  <si>
    <t>Q9Y279</t>
  </si>
  <si>
    <t>P53674</t>
  </si>
  <si>
    <t>P50213</t>
  </si>
  <si>
    <t>O00560</t>
  </si>
  <si>
    <t>P09382</t>
  </si>
  <si>
    <t>P16499</t>
  </si>
  <si>
    <t>Q9UNN8</t>
  </si>
  <si>
    <t>Q9H299</t>
  </si>
  <si>
    <t>P07900</t>
  </si>
  <si>
    <t>Q6UXB8</t>
  </si>
  <si>
    <t>P02489</t>
  </si>
  <si>
    <t>P30740</t>
  </si>
  <si>
    <t>Q15846</t>
  </si>
  <si>
    <t>P22792</t>
  </si>
  <si>
    <t>P37837</t>
  </si>
  <si>
    <t>P16112</t>
  </si>
  <si>
    <t>Q96S86</t>
  </si>
  <si>
    <t>Q8NBP7</t>
  </si>
  <si>
    <t>P13646</t>
  </si>
  <si>
    <t>P02042</t>
  </si>
  <si>
    <t>P26927</t>
  </si>
  <si>
    <t>P69905</t>
  </si>
  <si>
    <t>P02747</t>
  </si>
  <si>
    <t>Q9BQ16</t>
  </si>
  <si>
    <t>P15311</t>
  </si>
  <si>
    <t>P12271</t>
  </si>
  <si>
    <t>P06744</t>
  </si>
  <si>
    <t>P14550</t>
  </si>
  <si>
    <t>P62805</t>
  </si>
  <si>
    <t>P07737</t>
  </si>
  <si>
    <t>Q99538</t>
  </si>
  <si>
    <t>P07996</t>
  </si>
  <si>
    <t>Q99784</t>
  </si>
  <si>
    <t>P52565</t>
  </si>
  <si>
    <t>P02511</t>
  </si>
  <si>
    <t>P09668</t>
  </si>
  <si>
    <t>P09467</t>
  </si>
  <si>
    <t>A8MV23</t>
  </si>
  <si>
    <t>Q96BN8</t>
  </si>
  <si>
    <t>P07357</t>
  </si>
  <si>
    <t>P05121</t>
  </si>
  <si>
    <t>P00338</t>
  </si>
  <si>
    <t>P07320</t>
  </si>
  <si>
    <t>P31949</t>
  </si>
  <si>
    <t>Q9UHI8</t>
  </si>
  <si>
    <t>P02655</t>
  </si>
  <si>
    <t>P11166</t>
  </si>
  <si>
    <t>P00558</t>
  </si>
  <si>
    <t>P20941</t>
  </si>
  <si>
    <t>P07195</t>
  </si>
  <si>
    <t>P02656</t>
  </si>
  <si>
    <t>P11488</t>
  </si>
  <si>
    <t>P09455</t>
  </si>
  <si>
    <t>P0C0S8</t>
  </si>
  <si>
    <t>Q07507</t>
  </si>
  <si>
    <t>P31946</t>
  </si>
  <si>
    <t>Q9HAZ2</t>
  </si>
  <si>
    <t>Q12931</t>
  </si>
  <si>
    <t>P04439</t>
  </si>
  <si>
    <t>P18545</t>
  </si>
  <si>
    <t>Prot_AC</t>
  </si>
  <si>
    <t>Description</t>
  </si>
  <si>
    <t>Mass</t>
  </si>
  <si>
    <t>pI</t>
  </si>
  <si>
    <t>Prot_score</t>
  </si>
  <si>
    <t>Num_pept</t>
  </si>
  <si>
    <t>Coverage</t>
  </si>
  <si>
    <t>Log2_ratio</t>
  </si>
  <si>
    <t>FDR</t>
  </si>
  <si>
    <t>A disintegrin and metalloproteinase with thrombospondin motifs 1 OS=Homo sapiens GN=ADAMTS1 PE=1 SV=4</t>
  </si>
  <si>
    <t>Phosducin OS=Homo sapiens GN=PDC PE=1 SV=1</t>
  </si>
  <si>
    <t>Retinol-binding protein 4 OS=Homo sapiens GN=RBP4 PE=1 SV=3</t>
  </si>
  <si>
    <t>Ubiquitin thioesterase otulin OS=Homo sapiens GN=FAM105B PE=1 SV=3</t>
  </si>
  <si>
    <t>Lebercilin-like protein OS=Homo sapiens GN=LCA5L PE=2 SV=1</t>
  </si>
  <si>
    <t>Arrestin-C OS=Homo sapiens GN=ARR3 PE=1 SV=2</t>
  </si>
  <si>
    <t>Solute carrier family 2, facilitated glucose transporter member 1 OS=Homo sapiens GN=SLC2A1 PE=1 SV=2</t>
  </si>
  <si>
    <t>Hemoglobin subunit alpha OS=Homo sapiens GN=HBA1 PE=1 SV=2</t>
  </si>
  <si>
    <t>Hemoglobin subunit delta OS=Homo sapiens GN=HBD PE=1 SV=2</t>
  </si>
  <si>
    <t>Hemoglobin subunit beta OS=Homo sapiens GN=HBB PE=1 SV=2</t>
  </si>
  <si>
    <t>Isocitrate dehydrogenase [NAD] subunit alpha, mitochondrial OS=Homo sapiens GN=IDH3A PE=1 SV=1</t>
  </si>
  <si>
    <t>Alpha-1-antichymotrypsin OS=Homo sapiens GN=SERPINA3 PE=1 SV=2</t>
  </si>
  <si>
    <t>Testican-3 OS=Homo sapiens GN=SPOCK3 PE=1 SV=2</t>
  </si>
  <si>
    <t>Keratin, type I cytoskeletal 13 OS=Homo sapiens GN=KRT13 PE=1 SV=4</t>
  </si>
  <si>
    <t>Inter-alpha-trypsin inhibitor heavy chain H1 OS=Homo sapiens GN=ITIH1 PE=1 SV=3</t>
  </si>
  <si>
    <t>Gamma-crystallin D OS=Homo sapiens GN=CRYGD PE=1 SV=3</t>
  </si>
  <si>
    <t>Apolipoprotein A-IV OS=Homo sapiens GN=APOA4 PE=1 SV=3</t>
  </si>
  <si>
    <t>Coagulation factor XII OS=Homo sapiens GN=F12 PE=1 SV=3</t>
  </si>
  <si>
    <t>Serum amyloid P-component OS=Homo sapiens GN=APCS PE=1 SV=2</t>
  </si>
  <si>
    <t>Galectin-3-binding protein OS=Homo sapiens GN=LGALS3BP PE=1 SV=1</t>
  </si>
  <si>
    <t>Retinoschisin OS=Homo sapiens GN=RS1 PE=1 SV=2</t>
  </si>
  <si>
    <t>Testican-2 OS=Homo sapiens GN=SPOCK2 PE=1 SV=1</t>
  </si>
  <si>
    <t>Serpin E3 OS=Homo sapiens GN=SERPINE3 PE=2 SV=2</t>
  </si>
  <si>
    <t>Complement component C8 alpha chain OS=Homo sapiens GN=C8A PE=1 SV=2</t>
  </si>
  <si>
    <t>Carboxypeptidase N subunit 2 OS=Homo sapiens GN=CPN2 PE=1 SV=3</t>
  </si>
  <si>
    <t>Carboxypeptidase N catalytic chain OS=Homo sapiens GN=CPN1 PE=1 SV=1</t>
  </si>
  <si>
    <t>Histone H2A type 1 OS=Homo sapiens GN=HIST1H2AG PE=1 SV=2</t>
  </si>
  <si>
    <t>Apolipoprotein C-II OS=Homo sapiens GN=APOC2 PE=1 SV=1</t>
  </si>
  <si>
    <t>Rhodopsin OS=Homo sapiens GN=RHO PE=1 SV=1</t>
  </si>
  <si>
    <t>Apolipoprotein C-III OS=Homo sapiens GN=APOC3 PE=1 SV=1</t>
  </si>
  <si>
    <t>Peptidase inhibitor 16 OS=Homo sapiens GN=PI16 PE=1 SV=1</t>
  </si>
  <si>
    <t>Protein AMBP OS=Homo sapiens GN=AMBP PE=1 SV=1</t>
  </si>
  <si>
    <t>Peroxiredoxin-2 OS=Homo sapiens GN=PRDX2 PE=1 SV=5</t>
  </si>
  <si>
    <t>Retinol-binding protein 3 OS=Homo sapiens GN=RBP3 PE=1 SV=2</t>
  </si>
  <si>
    <t>Versican core protein OS=Homo sapiens GN=VCAN PE=1 SV=3</t>
  </si>
  <si>
    <t>Leucine-rich alpha-2-glycoprotein OS=Homo sapiens GN=LRG1 PE=1 SV=2</t>
  </si>
  <si>
    <t>C-reactive protein OS=Homo sapiens GN=CRP PE=1 SV=1</t>
  </si>
  <si>
    <t>Histone H4 OS=Homo sapiens GN=HIST1H4A PE=1 SV=2</t>
  </si>
  <si>
    <t>Inter-alpha-trypsin inhibitor heavy chain H3 OS=Homo sapiens GN=ITIH3 PE=1 SV=2</t>
  </si>
  <si>
    <t>SH3 domain-binding glutamic acid-rich-like protein 3 OS=Homo sapiens GN=SH3BGRL3 PE=1 SV=1</t>
  </si>
  <si>
    <t>Retinol-binding protein 1 OS=Homo sapiens GN=RBP1 PE=1 SV=2</t>
  </si>
  <si>
    <t>Chitinase-3-like protein 1 OS=Homo sapiens GN=CHI3L1 PE=1 SV=2</t>
  </si>
  <si>
    <t>L-lactate dehydrogenase B chain OS=Homo sapiens GN=LDHB PE=1 SV=2</t>
  </si>
  <si>
    <t>Ectonucleotide pyrophosphatase/phosphodiesterase family member 2 OS=Homo sapiens GN=ENPP2 PE=1 SV=3</t>
  </si>
  <si>
    <t>Alcohol dehydrogenase [NADP(+)] OS=Homo sapiens GN=AKR1A1 PE=1 SV=3</t>
  </si>
  <si>
    <t>Complement C2 OS=Homo sapiens GN=C2 PE=1 SV=2</t>
  </si>
  <si>
    <t>Complement C1q subcomponent subunit C OS=Homo sapiens GN=C1QC PE=1 SV=3</t>
  </si>
  <si>
    <t>Plasminogen activator inhibitor 1 OS=Homo sapiens GN=SERPINE1 PE=1 SV=1</t>
  </si>
  <si>
    <t>Heat shock 70 kDa protein 1A/1B OS=Homo sapiens GN=HSPA1A PE=1 SV=5</t>
  </si>
  <si>
    <t>HLA class I histocompatibility antigen, A-3 alpha chain OS=Homo sapiens GN=HLA-A PE=1 SV=2</t>
  </si>
  <si>
    <t>Aggrecan core protein OS=Homo sapiens GN=ACAN PE=1 SV=2</t>
  </si>
  <si>
    <t>V-set and immunoglobulin domain-containing protein 4 OS=Homo sapiens GN=VSIG4 PE=1 SV=1</t>
  </si>
  <si>
    <t>Zinc-alpha-2-glycoprotein OS=Homo sapiens GN=AZGP1 PE=1 SV=2</t>
  </si>
  <si>
    <t>Lipopolysaccharide-binding protein OS=Homo sapiens GN=LBP PE=1 SV=3</t>
  </si>
  <si>
    <t>Clusterin-like protein 1 OS=Homo sapiens GN=CLUL1 PE=1 SV=1</t>
  </si>
  <si>
    <t>Complement component C9 OS=Homo sapiens GN=C9 PE=1 SV=2</t>
  </si>
  <si>
    <t>Oligodendrocyte-myelin glycoprotein OS=Homo sapiens GN=OMG PE=1 SV=2</t>
  </si>
  <si>
    <t>Alpha-2-antiplasmin OS=Homo sapiens GN=SERPINF2 PE=1 SV=3</t>
  </si>
  <si>
    <t>Fructose-1,6-bisphosphatase 1 OS=Homo sapiens GN=FBP1 PE=1 SV=5</t>
  </si>
  <si>
    <t>Hepatocyte growth factor-like protein OS=Homo sapiens GN=MST1 PE=1 SV=2</t>
  </si>
  <si>
    <t>Heparin cofactor 2 OS=Homo sapiens GN=SERPIND1 PE=1 SV=3</t>
  </si>
  <si>
    <t>Kallistatin OS=Homo sapiens GN=SERPINA4 PE=1 SV=3</t>
  </si>
  <si>
    <t>Galectin-1 OS=Homo sapiens GN=LGALS1 PE=1 SV=2</t>
  </si>
  <si>
    <t>Transaldolase OS=Homo sapiens GN=TALDO1 PE=1 SV=2</t>
  </si>
  <si>
    <t>Serum amyloid A-4 protein OS=Homo sapiens GN=SAA4 PE=1 SV=2</t>
  </si>
  <si>
    <t>Cathepsin D OS=Homo sapiens GN=CTSD PE=1 SV=1</t>
  </si>
  <si>
    <t>Extracellular matrix protein 1 OS=Homo sapiens GN=ECM1 PE=1 SV=2</t>
  </si>
  <si>
    <t>Triosephosphate isomerase OS=Homo sapiens GN=TPI1 PE=1 SV=3</t>
  </si>
  <si>
    <t>Protein S100-A11 OS=Homo sapiens GN=S100A11 PE=1 SV=2</t>
  </si>
  <si>
    <t>N-acetylmuramoyl-L-alanine amidase OS=Homo sapiens GN=PGLYRP2 PE=1 SV=1</t>
  </si>
  <si>
    <t>Retinal rod rhodopsin-sensitive cGMP 3~,5~-cyclic phosphodiesterase subunit gamma OS=Homo sapiens GN=PDE6G PE=1 SV=1</t>
  </si>
  <si>
    <t>Apolipoprotein C-I OS=Homo sapiens GN=APOC1 PE=1 SV=1</t>
  </si>
  <si>
    <t>Cathepsin B OS=Homo sapiens GN=CTSB PE=1 SV=3</t>
  </si>
  <si>
    <t>PR domain zinc finger protein 16 OS=Homo sapiens GN=PRDM16 PE=1 SV=3</t>
  </si>
  <si>
    <t>Corticosteroid-binding globulin OS=Homo sapiens GN=SERPINA6 PE=1 SV=1</t>
  </si>
  <si>
    <t>Interphotoreceptor matrix proteoglycan 2 OS=Homo sapiens GN=IMPG2 PE=1 SV=3</t>
  </si>
  <si>
    <t>14-3-3 protein epsilon OS=Homo sapiens GN=YWHAE PE=1 SV=1</t>
  </si>
  <si>
    <t>Rho GDP-dissociation inhibitor 1 OS=Homo sapiens GN=ARHGDIA PE=1 SV=3</t>
  </si>
  <si>
    <t>Noelin OS=Homo sapiens GN=OLFM1 PE=1 SV=4</t>
  </si>
  <si>
    <t>Glutathione S-transferase P OS=Homo sapiens GN=GSTP1 PE=1 SV=2</t>
  </si>
  <si>
    <t>Desmocollin-3 OS=Homo sapiens GN=DSC3 PE=1 SV=3</t>
  </si>
  <si>
    <t>Rod cGMP-specific 3~,5~-cyclic phosphodiesterase subunit alpha OS=Homo sapiens GN=PDE6A PE=1 SV=4</t>
  </si>
  <si>
    <t>Macrophage-capping protein OS=Homo sapiens GN=CAPG PE=1 SV=2</t>
  </si>
  <si>
    <t>Transketolase OS=Homo sapiens GN=TKT PE=1 SV=3</t>
  </si>
  <si>
    <t>Creatine kinase B-type OS=Homo sapiens GN=CKB PE=1 SV=1</t>
  </si>
  <si>
    <t>Dermatopontin OS=Homo sapiens GN=DPT PE=2 SV=2</t>
  </si>
  <si>
    <t>Vasorin OS=Homo sapiens GN=VASN PE=1 SV=1</t>
  </si>
  <si>
    <t>Prominin-1 OS=Homo sapiens GN=PROM1 PE=1 SV=1</t>
  </si>
  <si>
    <t>Vimentin OS=Homo sapiens GN=VIM PE=1 SV=4</t>
  </si>
  <si>
    <t>14-3-3 protein beta/alpha OS=Homo sapiens GN=YWHAB PE=1 SV=3</t>
  </si>
  <si>
    <t>Neuronal membrane glycoprotein M6-a OS=Homo sapiens GN=GPM6A PE=1 SV=2</t>
  </si>
  <si>
    <t>Hyaluronan and proteoglycan link protein 3 OS=Homo sapiens GN=HAPLN3 PE=2 SV=1</t>
  </si>
  <si>
    <t>Interleukin-1 receptor accessory protein OS=Homo sapiens GN=IL1RAP PE=1 SV=2</t>
  </si>
  <si>
    <t>Lumican OS=Homo sapiens GN=LUM PE=1 SV=2</t>
  </si>
  <si>
    <t>Prosaposin OS=Homo sapiens GN=PSAP PE=1 SV=2</t>
  </si>
  <si>
    <t>Proprotein convertase subtilisin/kexin type 9 OS=Homo sapiens GN=PCSK9 PE=1 SV=3</t>
  </si>
  <si>
    <t>Complement component C8 beta chain OS=Homo sapiens GN=C8B PE=1 SV=3</t>
  </si>
  <si>
    <t>Cadherin-related family member 1 OS=Homo sapiens GN=CDHR1 PE=1 SV=2</t>
  </si>
  <si>
    <t>Metalloproteinase inhibitor 1 OS=Homo sapiens GN=TIMP1 PE=1 SV=1</t>
  </si>
  <si>
    <t>Endothelial protein C receptor OS=Homo sapiens GN=PROCR PE=1 SV=1</t>
  </si>
  <si>
    <t>Coagulation factor IX OS=Homo sapiens GN=F9 PE=1 SV=2</t>
  </si>
  <si>
    <t>Complement C1r subcomponent OS=Homo sapiens GN=C1R PE=1 SV=2</t>
  </si>
  <si>
    <t>Alpha-N-acetylglucosaminidase OS=Homo sapiens GN=NAGLU PE=1 SV=2</t>
  </si>
  <si>
    <t>Beta-crystallin B1 OS=Homo sapiens GN=CRYBB1 PE=1 SV=2</t>
  </si>
  <si>
    <t>Alpha-crystallin A chain OS=Homo sapiens GN=CRYAA PE=1 SV=2</t>
  </si>
  <si>
    <t>Guanine nucleotide-binding protein G(I)/G(S)/G(T) subunit beta-1 OS=Homo sapiens GN=GNB1 PE=1 SV=3</t>
  </si>
  <si>
    <t>Alpha-enolase OS=Homo sapiens GN=ENO1 PE=1 SV=2</t>
  </si>
  <si>
    <t>S-arrestin OS=Homo sapiens GN=SAG PE=1 SV=3</t>
  </si>
  <si>
    <t>14-3-3 protein zeta/delta OS=Homo sapiens GN=YWHAZ PE=1 SV=1</t>
  </si>
  <si>
    <t>Pro-cathepsin H OS=Homo sapiens GN=CTSH PE=1 SV=4</t>
  </si>
  <si>
    <t>L-lactate dehydrogenase A chain OS=Homo sapiens GN=LDHA PE=1 SV=2</t>
  </si>
  <si>
    <t>Fructose-bisphosphate aldolase C OS=Homo sapiens GN=ALDOC PE=1 SV=2</t>
  </si>
  <si>
    <t>Leukocyte elastase inhibitor OS=Homo sapiens GN=SERPINB1 PE=1 SV=1</t>
  </si>
  <si>
    <t>Glucose-6-phosphate isomerase OS=Homo sapiens GN=GPI PE=1 SV=4</t>
  </si>
  <si>
    <t>Moesin OS=Homo sapiens GN=MSN PE=1 SV=3</t>
  </si>
  <si>
    <t>Profilin-1 OS=Homo sapiens GN=PFN1 PE=1 SV=2</t>
  </si>
  <si>
    <t>Rab GDP dissociation inhibitor beta OS=Homo sapiens GN=GDI2 PE=1 SV=2</t>
  </si>
  <si>
    <t>Ubiquitin-40S ribosomal protein S27a OS=Homo sapiens GN=RPS27A PE=1 SV=2</t>
  </si>
  <si>
    <t>Syntenin-1 OS=Homo sapiens GN=SDCBP PE=1 SV=1</t>
  </si>
  <si>
    <t>Protein disulfide-isomerase A3 OS=Homo sapiens GN=PDIA3 PE=1 SV=4</t>
  </si>
  <si>
    <t>Interphotoreceptor matrix proteoglycan 1 OS=Homo sapiens GN=IMPG1 PE=1 SV=2</t>
  </si>
  <si>
    <t>Coactosin-like protein OS=Homo sapiens GN=COTL1 PE=1 SV=3</t>
  </si>
  <si>
    <t>Peroxiredoxin-1 OS=Homo sapiens GN=PRDX1 PE=1 SV=1</t>
  </si>
  <si>
    <t>Beta-crystallin B2 OS=Homo sapiens GN=CRYBB2 PE=1 SV=2</t>
  </si>
  <si>
    <t>Hepatocyte growth factor activator OS=Homo sapiens GN=HGFAC PE=1 SV=1</t>
  </si>
  <si>
    <t>Guanine nucleotide-binding protein G(t) subunit alpha-1 OS=Homo sapiens GN=GNAT1 PE=1 SV=5</t>
  </si>
  <si>
    <t>Malate dehydrogenase, cytoplasmic OS=Homo sapiens GN=MDH1 PE=1 SV=4</t>
  </si>
  <si>
    <t>Heat shock protein 75 kDa, mitochondrial OS=Homo sapiens GN=TRAP1 PE=1 SV=3</t>
  </si>
  <si>
    <t>Heat shock protein HSP 90-alpha OS=Homo sapiens GN=HSP90AA1 PE=1 SV=5</t>
  </si>
  <si>
    <t>Phosphoglycerate kinase 1 OS=Homo sapiens GN=PGK1 PE=1 SV=3</t>
  </si>
  <si>
    <t>Thyroxine-binding globulin OS=Homo sapiens GN=SERPINA7 PE=1 SV=2</t>
  </si>
  <si>
    <t>Actin, cytoplasmic 1 OS=Homo sapiens GN=ACTB PE=1 SV=1</t>
  </si>
  <si>
    <t>Legumain OS=Homo sapiens GN=LGMN PE=1 SV=1</t>
  </si>
  <si>
    <t>Fructose-bisphosphate aldolase A OS=Homo sapiens GN=ALDOA PE=1 SV=2</t>
  </si>
  <si>
    <t>Heat shock cognate 71 kDa protein OS=Homo sapiens GN=HSPA8 PE=1 SV=1</t>
  </si>
  <si>
    <t>Lipocalin-1 OS=Homo sapiens GN=LCN1 PE=1 SV=1</t>
  </si>
  <si>
    <t>Gamma-enolase OS=Homo sapiens GN=ENO2 PE=1 SV=3</t>
  </si>
  <si>
    <t>Serum paraoxonase/lactonase 3 OS=Homo sapiens GN=PON3 PE=1 SV=3</t>
  </si>
  <si>
    <t>Serum paraoxonase/arylesterase 1 OS=Homo sapiens GN=PON1 PE=1 SV=3</t>
  </si>
  <si>
    <t>Thrombospondin-1 OS=Homo sapiens GN=THBS1 PE=1 SV=2</t>
  </si>
  <si>
    <t>Phosphoglycerate mutase 1 OS=Homo sapiens GN=PGAM1 PE=1 SV=2</t>
  </si>
  <si>
    <t>Carbonic anhydrase 2 OS=Homo sapiens GN=CA2 PE=1 SV=2</t>
  </si>
  <si>
    <t>Alpha-crystallin B chain OS=Homo sapiens GN=CRYAB PE=1 SV=2</t>
  </si>
  <si>
    <t>Transmembrane glycoprotein NMB OS=Homo sapiens GN=GPNMB PE=1 SV=2</t>
  </si>
  <si>
    <t>Ezrin OS=Homo sapiens GN=EZR PE=1 SV=4</t>
  </si>
  <si>
    <t>Retinaldehyde-binding protein 1 OS=Homo sapiens GN=RLBP1 PE=1 SV=2</t>
  </si>
  <si>
    <t>Macrophage colony-stimulating factor 1 receptor OS=Homo sapiens GN=CSF1R PE=1 SV=2</t>
  </si>
  <si>
    <t>Hepatocyte growth factor receptor OS=Homo sapiens GN=MET PE=1 SV=4</t>
  </si>
  <si>
    <t>Afamin OS=Homo sapiens GN=AFM PE=1 SV=1</t>
  </si>
  <si>
    <t>Pyruvate kinase PKM OS=Homo sapiens GN=PKM PE=1 SV=4</t>
  </si>
  <si>
    <t>Replicate</t>
  </si>
  <si>
    <t>116vs114</t>
  </si>
  <si>
    <t>iTRAQ1</t>
  </si>
  <si>
    <t>iTRAQ2</t>
  </si>
  <si>
    <t>p-value</t>
  </si>
  <si>
    <t>PDC</t>
  </si>
  <si>
    <t>Phosducin</t>
  </si>
  <si>
    <t>Alcohol dehydrogenase [NADP(+)]</t>
  </si>
  <si>
    <t>HSP90AA1</t>
  </si>
  <si>
    <t>SH3BGRL3</t>
  </si>
  <si>
    <t>LGALS3BP</t>
  </si>
  <si>
    <t>HIST1H4A</t>
  </si>
  <si>
    <t>Rhodopsin</t>
  </si>
  <si>
    <t>S-arrestin</t>
  </si>
  <si>
    <t>Retinal rod rhodopsin-sensitive cGMP 3~,5~-cyclic phosphodiesterase subunit gamma</t>
  </si>
  <si>
    <t>Fructose-1,6-bisphosphatase 1GN=FBP1</t>
  </si>
  <si>
    <t>Syntenin-1</t>
  </si>
  <si>
    <t>Guanine nucleotide-binding protein G(t) subunit alpha-1</t>
  </si>
  <si>
    <t>AKR1A1</t>
  </si>
  <si>
    <t>RHO</t>
  </si>
  <si>
    <t>SAG</t>
  </si>
  <si>
    <t>PDE6G</t>
  </si>
  <si>
    <t>SDCBP</t>
  </si>
  <si>
    <t>IMPG1</t>
  </si>
  <si>
    <t>PROM1</t>
  </si>
  <si>
    <t>GPM6A</t>
  </si>
  <si>
    <t>IMPG2</t>
  </si>
  <si>
    <t>PDE6A</t>
  </si>
  <si>
    <t>CRYAA</t>
  </si>
  <si>
    <t>CRYAB</t>
  </si>
  <si>
    <t>YWHAZ</t>
  </si>
  <si>
    <t>TRAP1</t>
  </si>
  <si>
    <t>PGAM1</t>
  </si>
  <si>
    <t>PRDX1</t>
  </si>
  <si>
    <t>ALDOC</t>
  </si>
  <si>
    <t>TIMP1</t>
  </si>
  <si>
    <t>HSPA8</t>
  </si>
  <si>
    <t>YWHAE</t>
  </si>
  <si>
    <t>RLBP1</t>
  </si>
  <si>
    <t>YWHAB</t>
  </si>
  <si>
    <t>COTL1</t>
  </si>
  <si>
    <t>PRDX2</t>
  </si>
  <si>
    <t>HLA-A</t>
  </si>
  <si>
    <t>CDHR1</t>
  </si>
  <si>
    <t>ALDOA</t>
  </si>
  <si>
    <t>VSIG4</t>
  </si>
  <si>
    <t>CLUL1</t>
  </si>
  <si>
    <t>OLFM1</t>
  </si>
  <si>
    <t>PDIA3</t>
  </si>
  <si>
    <t>CSF1R</t>
  </si>
  <si>
    <t>GSTP1</t>
  </si>
  <si>
    <t>THBS1</t>
  </si>
  <si>
    <t>PROCR</t>
  </si>
  <si>
    <t>HGFAC</t>
  </si>
  <si>
    <t>APOC1</t>
  </si>
  <si>
    <t>AZGP1</t>
  </si>
  <si>
    <t>ITIH1</t>
  </si>
  <si>
    <t>ITIH3</t>
  </si>
  <si>
    <t>CRYGD</t>
  </si>
  <si>
    <t>KRT13</t>
  </si>
  <si>
    <t>APOC3</t>
  </si>
  <si>
    <t>APOC2</t>
  </si>
  <si>
    <t>PCSK9</t>
  </si>
  <si>
    <t>IDH3A</t>
  </si>
  <si>
    <t>APOA4</t>
  </si>
  <si>
    <t>ADAMTS1</t>
  </si>
  <si>
    <t>A disintegrin and metalloproteinase with thrombospondin motifs 1</t>
  </si>
  <si>
    <t>Solute carrier family 2, facilitated glucose transporter member 1</t>
  </si>
  <si>
    <t>Interphotoreceptor matrix proteoglycan 1</t>
  </si>
  <si>
    <t>Prominin-1</t>
  </si>
  <si>
    <t>Hemoglobin subunit alpha</t>
  </si>
  <si>
    <t>Neuronal membrane glycoprotein M6-a</t>
  </si>
  <si>
    <t>Guanine nucleotide-binding protein G(I)/G(S)/G(T) subunit beta-1</t>
  </si>
  <si>
    <t>Creatine kinase B-type</t>
  </si>
  <si>
    <t>CKB</t>
  </si>
  <si>
    <t>Lipocalin-1</t>
  </si>
  <si>
    <t>Interphotoreceptor matrix proteoglycan 2</t>
  </si>
  <si>
    <t>Rod cGMP-specific 3~,5~-cyclic phosphodiesterase subunit alpha</t>
  </si>
  <si>
    <t>Beta-crystallin B2</t>
  </si>
  <si>
    <t>Ubiquitin-40S ribosomal protein S27a</t>
  </si>
  <si>
    <t>Hemoglobin subunit beta</t>
  </si>
  <si>
    <t>Gamma-enolase</t>
  </si>
  <si>
    <t>CRYBB2</t>
  </si>
  <si>
    <t>RPS27A</t>
  </si>
  <si>
    <t>HBB</t>
  </si>
  <si>
    <t>Alpha-crystallin A chain</t>
  </si>
  <si>
    <t>Heat shock protein HSP 90-alpha</t>
  </si>
  <si>
    <t>Alpha-crystallin B chain</t>
  </si>
  <si>
    <t>Hemoglobin subunit delta</t>
  </si>
  <si>
    <t>HBD</t>
  </si>
  <si>
    <t>FBP1</t>
  </si>
  <si>
    <t>Heat shock protein 75 kDa, mitochondrial</t>
  </si>
  <si>
    <t>Phosphoglycerate mutase 1</t>
  </si>
  <si>
    <t>Retinol-binding protein 1</t>
  </si>
  <si>
    <t>Chitinase-3-like protein 1</t>
  </si>
  <si>
    <t>Peroxiredoxin-1</t>
  </si>
  <si>
    <t>Transaldolase</t>
  </si>
  <si>
    <t>Fructose-bisphosphate aldolase C</t>
  </si>
  <si>
    <t>Protein S100-A11</t>
  </si>
  <si>
    <t>S100A11</t>
  </si>
  <si>
    <t>L-lactate dehydrogenase A chain</t>
  </si>
  <si>
    <t>Heat shock 70 kDa protein 1A/1B</t>
  </si>
  <si>
    <t>Metalloproteinase inhibitor 1</t>
  </si>
  <si>
    <t>Heat shock cognate 71 kDa protein</t>
  </si>
  <si>
    <t>Malate dehydrogenase, cytoplasmic</t>
  </si>
  <si>
    <t>Ezrin</t>
  </si>
  <si>
    <t>14-3-3 protein epsilon</t>
  </si>
  <si>
    <t>EZR</t>
  </si>
  <si>
    <t>Retinol-binding protein 3</t>
  </si>
  <si>
    <t>Plasminogen activator inhibitor 1</t>
  </si>
  <si>
    <t>Retinaldehyde-binding protein 1</t>
  </si>
  <si>
    <t>14-3-3 protein beta/alpha</t>
  </si>
  <si>
    <t>Transmembrane glycoprotein NMB</t>
  </si>
  <si>
    <t>Coactosin-like protein</t>
  </si>
  <si>
    <t>Rho GDP-dissociation inhibitor 1</t>
  </si>
  <si>
    <t>ARHGDIA</t>
  </si>
  <si>
    <t>SH3 domain-binding glutamic acid-rich-like protein 3</t>
  </si>
  <si>
    <t>Moesin</t>
  </si>
  <si>
    <t>Phosphoglycerate kinase 1</t>
  </si>
  <si>
    <t>Triosephosphate isomerase</t>
  </si>
  <si>
    <t>Beta-crystallin B1</t>
  </si>
  <si>
    <t>Cathepsin D</t>
  </si>
  <si>
    <t>Peroxiredoxin-2</t>
  </si>
  <si>
    <t>Rab GDP dissociation inhibitor beta</t>
  </si>
  <si>
    <t>Actin, cytoplasmic 1</t>
  </si>
  <si>
    <t>HLA class I histocompatibility antigen, A-3 alpha chain</t>
  </si>
  <si>
    <t>Retinoschisin</t>
  </si>
  <si>
    <t>Alpha-enolase</t>
  </si>
  <si>
    <t>Cadherin-related family member 1</t>
  </si>
  <si>
    <t>GDI2</t>
  </si>
  <si>
    <t>RS1</t>
  </si>
  <si>
    <t>Fructose-bisphosphate aldolase A</t>
  </si>
  <si>
    <t>Vasorin</t>
  </si>
  <si>
    <t>Prosaposin</t>
  </si>
  <si>
    <t>Macrophage-capping protein</t>
  </si>
  <si>
    <t>Glucose-6-phosphate isomerase</t>
  </si>
  <si>
    <t>Vimentin</t>
  </si>
  <si>
    <t>Arrestin-C</t>
  </si>
  <si>
    <t>Galectin-3-binding protein</t>
  </si>
  <si>
    <t>Leukocyte elastase inhibitor</t>
  </si>
  <si>
    <t>Legumain</t>
  </si>
  <si>
    <t>Histone H2A type 1</t>
  </si>
  <si>
    <t>Histone H4</t>
  </si>
  <si>
    <t>V-set and immunoglobulin domain-containing protein 4</t>
  </si>
  <si>
    <t>Clusterin-like protein 1</t>
  </si>
  <si>
    <t>Complement C1r subcomponent</t>
  </si>
  <si>
    <t>Noelin</t>
  </si>
  <si>
    <t>Desmocollin-3</t>
  </si>
  <si>
    <t>Cathepsin B</t>
  </si>
  <si>
    <t>Protein disulfide-isomerase A3</t>
  </si>
  <si>
    <t>Ectonucleotide pyrophosphatase/phosphodiesterase family member 2</t>
  </si>
  <si>
    <t>Pyruvate kinase PKM</t>
  </si>
  <si>
    <t>L-lactate dehydrogenase B chain</t>
  </si>
  <si>
    <t>Profilin-1</t>
  </si>
  <si>
    <t>Macrophage colony-stimulating factor 1 receptor</t>
  </si>
  <si>
    <t>Alpha-N-acetylglucosaminidase</t>
  </si>
  <si>
    <t>Hepatocyte growth factor receptor</t>
  </si>
  <si>
    <t>Glutathione S-transferase P</t>
  </si>
  <si>
    <t>Complement C1q subcomponent subunit C</t>
  </si>
  <si>
    <t>Thrombospondin-1</t>
  </si>
  <si>
    <t>Pro-cathepsin H</t>
  </si>
  <si>
    <t>Carbonic anhydrase 2</t>
  </si>
  <si>
    <t>Galectin-1</t>
  </si>
  <si>
    <t>Hepatocyte growth factor-like protein</t>
  </si>
  <si>
    <t>Serpin E3</t>
  </si>
  <si>
    <t>LGALS1</t>
  </si>
  <si>
    <t>Testican-2</t>
  </si>
  <si>
    <t>Testican-3</t>
  </si>
  <si>
    <t>Lumican</t>
  </si>
  <si>
    <t>Extracellular matrix protein 1</t>
  </si>
  <si>
    <t>Complement C2</t>
  </si>
  <si>
    <t>Carboxypeptidase N subunit 2</t>
  </si>
  <si>
    <t>Endothelial protein C receptor</t>
  </si>
  <si>
    <t>Alpha-2-antiplasmin</t>
  </si>
  <si>
    <t>N-acetylmuramoyl-L-alanine amidase</t>
  </si>
  <si>
    <t>Hepatocyte growth factor activator</t>
  </si>
  <si>
    <t>Complement component C8 alpha chain</t>
  </si>
  <si>
    <t>Interleukin-1 receptor accessory protein</t>
  </si>
  <si>
    <t>Hyaluronan and proteoglycan link protein 3</t>
  </si>
  <si>
    <t>PGLYRP2</t>
  </si>
  <si>
    <t>Apolipoprotein C</t>
  </si>
  <si>
    <t>Coagulation factor XII</t>
  </si>
  <si>
    <t>Versican core protein</t>
  </si>
  <si>
    <t>Complement component C8 beta chain</t>
  </si>
  <si>
    <t>Zinc-alpha-2-glycoprotein</t>
  </si>
  <si>
    <t>Inter-alpha-trypsin inhibitor heavy chain H1</t>
  </si>
  <si>
    <t>Inter-alpha-trypsin inhibitor heavy chain H3</t>
  </si>
  <si>
    <t>Corticosteroid-binding globulin</t>
  </si>
  <si>
    <t>Aggrecan core protein</t>
  </si>
  <si>
    <t>Thyroxine-binding globulin</t>
  </si>
  <si>
    <t>Heparin cofactor 2</t>
  </si>
  <si>
    <t>Kallistatin</t>
  </si>
  <si>
    <t>Carboxypeptidase N catalytic chain</t>
  </si>
  <si>
    <t>Protein AMBP</t>
  </si>
  <si>
    <t>C-reactive protein</t>
  </si>
  <si>
    <t>Serum paraoxonase/arylesterase 1</t>
  </si>
  <si>
    <t>Gamma-crystallin D</t>
  </si>
  <si>
    <t>Serum amyloid P-component</t>
  </si>
  <si>
    <t>Coagulation factor IX</t>
  </si>
  <si>
    <t>Dermatopontin</t>
  </si>
  <si>
    <t>Lipopolysaccharide-binding protein</t>
  </si>
  <si>
    <t>Oligodendrocyte-myelin glycoprotein</t>
  </si>
  <si>
    <t>Serum paraoxonase/lactonase 3</t>
  </si>
  <si>
    <t>Serum amyloid A-4 protein</t>
  </si>
  <si>
    <t>Keratin, type I cytoskeletal 13</t>
  </si>
  <si>
    <t>Peptidase inhibitor 16</t>
  </si>
  <si>
    <t>Leucine-rich alpha-2-glycoprotein</t>
  </si>
  <si>
    <t>Afamin</t>
  </si>
  <si>
    <t>PR domain zinc finger protein 16</t>
  </si>
  <si>
    <t>Apolipoprotein C-III</t>
  </si>
  <si>
    <t>Apolipoprotein C-II</t>
  </si>
  <si>
    <t>Complement component C9</t>
  </si>
  <si>
    <t>Alpha-1-antichymotrypsin</t>
  </si>
  <si>
    <t>Proprotein convertase subtilisin/kexin type 9</t>
  </si>
  <si>
    <t>Ubiquitin thioesterase otulin</t>
  </si>
  <si>
    <t>Isocitrate dehydrogenase [NAD] subunit alpha, mitochondrial</t>
  </si>
  <si>
    <t>Lebercilin-like protein</t>
  </si>
  <si>
    <t>Retinol-binding protein 4</t>
  </si>
  <si>
    <t>Apolipoprotein A-IV</t>
  </si>
  <si>
    <t>FAM105B</t>
  </si>
  <si>
    <t>GPI</t>
  </si>
  <si>
    <t>VIM</t>
  </si>
  <si>
    <t>TKT</t>
  </si>
  <si>
    <t>C1R</t>
  </si>
  <si>
    <t>PKM</t>
  </si>
  <si>
    <t>MET</t>
  </si>
  <si>
    <t>CA2</t>
  </si>
  <si>
    <t>LUM</t>
  </si>
  <si>
    <t>C8A</t>
  </si>
  <si>
    <t>F12</t>
  </si>
  <si>
    <t>C8B</t>
  </si>
  <si>
    <t>CRP</t>
  </si>
  <si>
    <t>LBP</t>
  </si>
  <si>
    <t>OMG</t>
  </si>
  <si>
    <t>AFM</t>
  </si>
  <si>
    <t>C2</t>
  </si>
  <si>
    <t>F9</t>
  </si>
  <si>
    <t>C9</t>
  </si>
  <si>
    <t>PRDM16</t>
  </si>
  <si>
    <t>LCA5L</t>
  </si>
  <si>
    <t>DPT</t>
  </si>
  <si>
    <t>HBA1</t>
  </si>
  <si>
    <t>RBP1</t>
  </si>
  <si>
    <t>LDHA</t>
  </si>
  <si>
    <t>MDH1</t>
  </si>
  <si>
    <t>RBP3</t>
  </si>
  <si>
    <t>PGK1</t>
  </si>
  <si>
    <t>TPI1</t>
  </si>
  <si>
    <t>CTSD</t>
  </si>
  <si>
    <t>ACTB</t>
  </si>
  <si>
    <t>PSAP</t>
  </si>
  <si>
    <t>CAPG</t>
  </si>
  <si>
    <t>ARR3</t>
  </si>
  <si>
    <t>DSC3</t>
  </si>
  <si>
    <t>CTSB</t>
  </si>
  <si>
    <t>LDHB</t>
  </si>
  <si>
    <t>PF1</t>
  </si>
  <si>
    <t>C1QC</t>
  </si>
  <si>
    <t>CTSH</t>
  </si>
  <si>
    <t>MST1</t>
  </si>
  <si>
    <t>ECM1</t>
  </si>
  <si>
    <t>ACA</t>
  </si>
  <si>
    <t>AMBP</t>
  </si>
  <si>
    <t>APCS</t>
  </si>
  <si>
    <t>SAA4</t>
  </si>
  <si>
    <t>PI16</t>
  </si>
  <si>
    <t>LRG1</t>
  </si>
  <si>
    <t>RBP4</t>
  </si>
  <si>
    <t>CHI3L1</t>
  </si>
  <si>
    <t>TALDO1</t>
  </si>
  <si>
    <t>HSPA1A</t>
  </si>
  <si>
    <t>SLC2A1</t>
  </si>
  <si>
    <t>CRYBB1</t>
  </si>
  <si>
    <t>SPOCK2</t>
  </si>
  <si>
    <t>SPOCK3</t>
  </si>
  <si>
    <t>IL1RAP</t>
  </si>
  <si>
    <t>ENO2</t>
  </si>
  <si>
    <t>SERPINE1</t>
  </si>
  <si>
    <t>SERPINA3</t>
  </si>
  <si>
    <t>SERPINA7</t>
  </si>
  <si>
    <t>GNAT1</t>
  </si>
  <si>
    <t>GNB1</t>
  </si>
  <si>
    <t>LCN1</t>
  </si>
  <si>
    <t>GPNMB</t>
  </si>
  <si>
    <t>SERPINA4</t>
  </si>
  <si>
    <t>SERPIND1</t>
  </si>
  <si>
    <t>SERPINA6</t>
  </si>
  <si>
    <t>ENO1</t>
  </si>
  <si>
    <t>VCAN</t>
  </si>
  <si>
    <t>SERPINE3</t>
  </si>
  <si>
    <t>VASN</t>
  </si>
  <si>
    <t>SERPINB1</t>
  </si>
  <si>
    <t>LGMN</t>
  </si>
  <si>
    <t>HIST1H2AG</t>
  </si>
  <si>
    <t xml:space="preserve">ENPP2 </t>
  </si>
  <si>
    <t>NAGLU</t>
  </si>
  <si>
    <t>SERPINF2</t>
  </si>
  <si>
    <t>HAPLN3</t>
  </si>
  <si>
    <t xml:space="preserve">CPN1 </t>
  </si>
  <si>
    <t xml:space="preserve">PON1 </t>
  </si>
  <si>
    <t>PON3</t>
  </si>
  <si>
    <t>14-3-3 protein zeta/delta</t>
  </si>
  <si>
    <t>Gene</t>
  </si>
  <si>
    <t>Transketolase</t>
  </si>
  <si>
    <t>MSN</t>
  </si>
  <si>
    <t>CPN2</t>
  </si>
  <si>
    <t>Table S3.1 - Proteins found differentially expressed, which were identified in technical replicate 1 and 2 with an FDR of 1% at the peptide level. FDR and p-value displayed in the table are related to quantification analysis using iTRAQ labeling and not to protein identification. Proteins highlighted in gray, red and green correspond, respectively to non-differentially expressed, underexpressed and overexpressed proteins in RRD (116) when compared with MEM control samples (114).</t>
  </si>
  <si>
    <t>Table S3.2 - Protein list corresponding to the proteins found differentially expressed, which were identified in technical replicate 1 and 2 with an FDR of 1% at the peptide level. FDR and p-value displayed in the table are related to quantification analysis using iTRAQ labeling and not to protein identification. Proteins highlighted in gray, red and green correspond, respectively to non-differentially expressed, underexpressed and overexpressed proteins in RRD (116) when compared with MEM control samples (114).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</si>
</sst>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Palatino Linotype"/>
      <family val="1"/>
    </font>
    <font>
      <b/>
      <sz val="9"/>
      <color theme="1"/>
      <name val="Palatino Linotype"/>
      <family val="1"/>
    </font>
    <font>
      <sz val="9"/>
      <color theme="1"/>
      <name val="Palatino Linotype"/>
      <family val="1"/>
    </font>
    <font>
      <b/>
      <sz val="9"/>
      <color theme="0"/>
      <name val="Palatino Linotype"/>
      <family val="1"/>
    </font>
    <font>
      <b/>
      <sz val="9"/>
      <name val="Palatino Linotype"/>
      <family val="1"/>
    </font>
    <font>
      <sz val="11"/>
      <color theme="1"/>
      <name val="Palatino Linotype"/>
      <family val="1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-0.249977111117893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0">
    <xf numFmtId="0" fontId="0" fillId="0" borderId="0" xfId="0"/>
    <xf numFmtId="0" fontId="20" fillId="0" borderId="0" xfId="0" applyFont="1"/>
    <xf numFmtId="0" fontId="19" fillId="34" borderId="16" xfId="0" applyFont="1" applyFill="1" applyBorder="1" applyAlignment="1">
      <alignment horizontal="center"/>
    </xf>
    <xf numFmtId="0" fontId="20" fillId="34" borderId="0" xfId="0" applyFont="1" applyFill="1" applyBorder="1"/>
    <xf numFmtId="0" fontId="20" fillId="34" borderId="0" xfId="0" applyFont="1" applyFill="1" applyBorder="1" applyAlignment="1">
      <alignment horizontal="center"/>
    </xf>
    <xf numFmtId="164" fontId="20" fillId="35" borderId="0" xfId="0" applyNumberFormat="1" applyFont="1" applyFill="1" applyBorder="1" applyAlignment="1">
      <alignment horizontal="center"/>
    </xf>
    <xf numFmtId="0" fontId="19" fillId="34" borderId="17" xfId="0" applyFont="1" applyFill="1" applyBorder="1" applyAlignment="1">
      <alignment horizontal="center"/>
    </xf>
    <xf numFmtId="0" fontId="20" fillId="34" borderId="14" xfId="0" applyFont="1" applyFill="1" applyBorder="1"/>
    <xf numFmtId="0" fontId="20" fillId="34" borderId="14" xfId="0" applyFont="1" applyFill="1" applyBorder="1" applyAlignment="1">
      <alignment horizontal="center"/>
    </xf>
    <xf numFmtId="0" fontId="19" fillId="33" borderId="11" xfId="0" applyFont="1" applyFill="1" applyBorder="1" applyAlignment="1">
      <alignment horizontal="center"/>
    </xf>
    <xf numFmtId="1" fontId="19" fillId="33" borderId="11" xfId="0" applyNumberFormat="1" applyFont="1" applyFill="1" applyBorder="1" applyAlignment="1">
      <alignment horizontal="center"/>
    </xf>
    <xf numFmtId="0" fontId="19" fillId="33" borderId="11" xfId="0" applyNumberFormat="1" applyFont="1" applyFill="1" applyBorder="1" applyAlignment="1">
      <alignment horizontal="center"/>
    </xf>
    <xf numFmtId="2" fontId="19" fillId="33" borderId="11" xfId="0" applyNumberFormat="1" applyFont="1" applyFill="1" applyBorder="1" applyAlignment="1">
      <alignment horizontal="center"/>
    </xf>
    <xf numFmtId="164" fontId="21" fillId="37" borderId="10" xfId="0" applyNumberFormat="1" applyFont="1" applyFill="1" applyBorder="1" applyAlignment="1">
      <alignment horizontal="center" vertical="center"/>
    </xf>
    <xf numFmtId="164" fontId="21" fillId="37" borderId="12" xfId="0" applyNumberFormat="1" applyFont="1" applyFill="1" applyBorder="1" applyAlignment="1">
      <alignment horizontal="center" vertical="center"/>
    </xf>
    <xf numFmtId="164" fontId="21" fillId="37" borderId="11" xfId="0" applyNumberFormat="1" applyFont="1" applyFill="1" applyBorder="1" applyAlignment="1">
      <alignment horizontal="center" vertical="center"/>
    </xf>
    <xf numFmtId="10" fontId="22" fillId="33" borderId="12" xfId="0" applyNumberFormat="1" applyFont="1" applyFill="1" applyBorder="1" applyAlignment="1">
      <alignment horizontal="center" vertical="center"/>
    </xf>
    <xf numFmtId="0" fontId="19" fillId="34" borderId="0" xfId="0" applyFont="1" applyFill="1" applyBorder="1" applyAlignment="1">
      <alignment horizontal="center"/>
    </xf>
    <xf numFmtId="1" fontId="20" fillId="34" borderId="0" xfId="0" applyNumberFormat="1" applyFont="1" applyFill="1" applyBorder="1" applyAlignment="1">
      <alignment horizontal="center"/>
    </xf>
    <xf numFmtId="165" fontId="20" fillId="34" borderId="0" xfId="0" applyNumberFormat="1" applyFont="1" applyFill="1" applyBorder="1" applyAlignment="1">
      <alignment horizontal="center"/>
    </xf>
    <xf numFmtId="164" fontId="20" fillId="36" borderId="0" xfId="0" applyNumberFormat="1" applyFont="1" applyFill="1" applyBorder="1" applyAlignment="1">
      <alignment horizontal="center"/>
    </xf>
    <xf numFmtId="164" fontId="20" fillId="0" borderId="0" xfId="0" applyNumberFormat="1" applyFont="1" applyFill="1" applyBorder="1" applyAlignment="1">
      <alignment horizontal="center"/>
    </xf>
    <xf numFmtId="10" fontId="19" fillId="34" borderId="13" xfId="0" applyNumberFormat="1" applyFont="1" applyFill="1" applyBorder="1" applyAlignment="1">
      <alignment horizontal="center"/>
    </xf>
    <xf numFmtId="0" fontId="19" fillId="34" borderId="18" xfId="0" applyFont="1" applyFill="1" applyBorder="1" applyAlignment="1">
      <alignment horizontal="center"/>
    </xf>
    <xf numFmtId="0" fontId="20" fillId="34" borderId="19" xfId="0" applyFont="1" applyFill="1" applyBorder="1"/>
    <xf numFmtId="0" fontId="20" fillId="34" borderId="19" xfId="0" applyFont="1" applyFill="1" applyBorder="1" applyAlignment="1">
      <alignment horizontal="center"/>
    </xf>
    <xf numFmtId="1" fontId="20" fillId="34" borderId="19" xfId="0" applyNumberFormat="1" applyFont="1" applyFill="1" applyBorder="1" applyAlignment="1">
      <alignment horizontal="center"/>
    </xf>
    <xf numFmtId="165" fontId="20" fillId="34" borderId="19" xfId="0" applyNumberFormat="1" applyFont="1" applyFill="1" applyBorder="1" applyAlignment="1">
      <alignment horizontal="center"/>
    </xf>
    <xf numFmtId="164" fontId="20" fillId="36" borderId="19" xfId="0" applyNumberFormat="1" applyFont="1" applyFill="1" applyBorder="1" applyAlignment="1">
      <alignment horizontal="center"/>
    </xf>
    <xf numFmtId="164" fontId="20" fillId="0" borderId="19" xfId="0" applyNumberFormat="1" applyFont="1" applyFill="1" applyBorder="1" applyAlignment="1">
      <alignment horizontal="center"/>
    </xf>
    <xf numFmtId="10" fontId="19" fillId="34" borderId="20" xfId="0" applyNumberFormat="1" applyFont="1" applyFill="1" applyBorder="1" applyAlignment="1">
      <alignment horizontal="center"/>
    </xf>
    <xf numFmtId="0" fontId="19" fillId="34" borderId="22" xfId="0" applyFont="1" applyFill="1" applyBorder="1" applyAlignment="1">
      <alignment horizontal="center"/>
    </xf>
    <xf numFmtId="0" fontId="20" fillId="34" borderId="23" xfId="0" applyFont="1" applyFill="1" applyBorder="1"/>
    <xf numFmtId="0" fontId="20" fillId="34" borderId="23" xfId="0" applyFont="1" applyFill="1" applyBorder="1" applyAlignment="1">
      <alignment horizontal="center"/>
    </xf>
    <xf numFmtId="1" fontId="20" fillId="34" borderId="23" xfId="0" applyNumberFormat="1" applyFont="1" applyFill="1" applyBorder="1" applyAlignment="1">
      <alignment horizontal="center"/>
    </xf>
    <xf numFmtId="165" fontId="20" fillId="34" borderId="23" xfId="0" applyNumberFormat="1" applyFont="1" applyFill="1" applyBorder="1" applyAlignment="1">
      <alignment horizontal="center"/>
    </xf>
    <xf numFmtId="164" fontId="20" fillId="35" borderId="23" xfId="0" applyNumberFormat="1" applyFont="1" applyFill="1" applyBorder="1" applyAlignment="1">
      <alignment horizontal="center"/>
    </xf>
    <xf numFmtId="10" fontId="19" fillId="34" borderId="24" xfId="0" applyNumberFormat="1" applyFont="1" applyFill="1" applyBorder="1" applyAlignment="1">
      <alignment horizontal="center"/>
    </xf>
    <xf numFmtId="0" fontId="19" fillId="34" borderId="26" xfId="0" applyFont="1" applyFill="1" applyBorder="1" applyAlignment="1">
      <alignment horizontal="center"/>
    </xf>
    <xf numFmtId="164" fontId="20" fillId="35" borderId="19" xfId="0" applyNumberFormat="1" applyFont="1" applyFill="1" applyBorder="1" applyAlignment="1">
      <alignment horizontal="center"/>
    </xf>
    <xf numFmtId="164" fontId="20" fillId="36" borderId="23" xfId="0" applyNumberFormat="1" applyFont="1" applyFill="1" applyBorder="1" applyAlignment="1">
      <alignment horizontal="center"/>
    </xf>
    <xf numFmtId="164" fontId="20" fillId="0" borderId="23" xfId="0" applyNumberFormat="1" applyFont="1" applyFill="1" applyBorder="1" applyAlignment="1">
      <alignment horizontal="center"/>
    </xf>
    <xf numFmtId="0" fontId="20" fillId="34" borderId="11" xfId="0" applyFont="1" applyFill="1" applyBorder="1"/>
    <xf numFmtId="0" fontId="19" fillId="34" borderId="10" xfId="0" applyFont="1" applyFill="1" applyBorder="1" applyAlignment="1">
      <alignment horizontal="center"/>
    </xf>
    <xf numFmtId="0" fontId="20" fillId="34" borderId="11" xfId="0" applyFont="1" applyFill="1" applyBorder="1" applyAlignment="1">
      <alignment horizontal="center"/>
    </xf>
    <xf numFmtId="1" fontId="20" fillId="34" borderId="11" xfId="0" applyNumberFormat="1" applyFont="1" applyFill="1" applyBorder="1" applyAlignment="1">
      <alignment horizontal="center"/>
    </xf>
    <xf numFmtId="165" fontId="20" fillId="34" borderId="11" xfId="0" applyNumberFormat="1" applyFont="1" applyFill="1" applyBorder="1" applyAlignment="1">
      <alignment horizontal="center"/>
    </xf>
    <xf numFmtId="10" fontId="19" fillId="34" borderId="12" xfId="0" applyNumberFormat="1" applyFont="1" applyFill="1" applyBorder="1" applyAlignment="1">
      <alignment horizontal="center"/>
    </xf>
    <xf numFmtId="1" fontId="20" fillId="34" borderId="14" xfId="0" applyNumberFormat="1" applyFont="1" applyFill="1" applyBorder="1" applyAlignment="1">
      <alignment horizontal="center"/>
    </xf>
    <xf numFmtId="165" fontId="20" fillId="34" borderId="14" xfId="0" applyNumberFormat="1" applyFont="1" applyFill="1" applyBorder="1" applyAlignment="1">
      <alignment horizontal="center"/>
    </xf>
    <xf numFmtId="10" fontId="19" fillId="34" borderId="15" xfId="0" applyNumberFormat="1" applyFont="1" applyFill="1" applyBorder="1" applyAlignment="1">
      <alignment horizontal="center"/>
    </xf>
    <xf numFmtId="2" fontId="21" fillId="37" borderId="10" xfId="0" applyNumberFormat="1" applyFont="1" applyFill="1" applyBorder="1" applyAlignment="1">
      <alignment horizontal="center" vertical="center"/>
    </xf>
    <xf numFmtId="2" fontId="20" fillId="35" borderId="11" xfId="0" applyNumberFormat="1" applyFont="1" applyFill="1" applyBorder="1" applyAlignment="1">
      <alignment horizontal="center"/>
    </xf>
    <xf numFmtId="2" fontId="20" fillId="35" borderId="0" xfId="0" applyNumberFormat="1" applyFont="1" applyFill="1" applyBorder="1" applyAlignment="1">
      <alignment horizontal="center"/>
    </xf>
    <xf numFmtId="2" fontId="20" fillId="36" borderId="0" xfId="0" applyNumberFormat="1" applyFont="1" applyFill="1" applyBorder="1" applyAlignment="1">
      <alignment horizontal="center"/>
    </xf>
    <xf numFmtId="2" fontId="20" fillId="36" borderId="14" xfId="0" applyNumberFormat="1" applyFont="1" applyFill="1" applyBorder="1" applyAlignment="1">
      <alignment horizontal="center"/>
    </xf>
    <xf numFmtId="2" fontId="21" fillId="37" borderId="12" xfId="0" applyNumberFormat="1" applyFont="1" applyFill="1" applyBorder="1" applyAlignment="1">
      <alignment horizontal="center" vertical="center"/>
    </xf>
    <xf numFmtId="2" fontId="20" fillId="0" borderId="0" xfId="0" applyNumberFormat="1" applyFont="1" applyFill="1" applyBorder="1" applyAlignment="1">
      <alignment horizontal="center"/>
    </xf>
    <xf numFmtId="2" fontId="20" fillId="0" borderId="14" xfId="0" applyNumberFormat="1" applyFont="1" applyFill="1" applyBorder="1" applyAlignment="1">
      <alignment horizontal="center"/>
    </xf>
    <xf numFmtId="0" fontId="18" fillId="34" borderId="0" xfId="0" applyFont="1" applyFill="1" applyAlignment="1">
      <alignment horizontal="left" vertical="center" wrapText="1"/>
    </xf>
    <xf numFmtId="0" fontId="23" fillId="0" borderId="0" xfId="0" applyFont="1"/>
    <xf numFmtId="2" fontId="23" fillId="0" borderId="0" xfId="0" applyNumberFormat="1" applyFont="1"/>
    <xf numFmtId="0" fontId="18" fillId="34" borderId="0" xfId="0" applyFont="1" applyFill="1" applyAlignment="1">
      <alignment horizontal="center" vertical="center" wrapText="1"/>
    </xf>
    <xf numFmtId="0" fontId="20" fillId="0" borderId="0" xfId="0" applyFont="1" applyBorder="1" applyAlignment="1">
      <alignment horizontal="center"/>
    </xf>
    <xf numFmtId="0" fontId="20" fillId="0" borderId="21" xfId="0" applyFont="1" applyBorder="1" applyAlignment="1">
      <alignment horizontal="center"/>
    </xf>
    <xf numFmtId="0" fontId="20" fillId="0" borderId="25" xfId="0" applyFont="1" applyBorder="1" applyAlignment="1">
      <alignment horizontal="center"/>
    </xf>
    <xf numFmtId="0" fontId="20" fillId="0" borderId="27" xfId="0" applyFont="1" applyBorder="1" applyAlignment="1">
      <alignment horizontal="center"/>
    </xf>
    <xf numFmtId="0" fontId="20" fillId="0" borderId="0" xfId="0" applyFont="1" applyAlignment="1">
      <alignment horizontal="center"/>
    </xf>
    <xf numFmtId="164" fontId="20" fillId="36" borderId="14" xfId="0" applyNumberFormat="1" applyFont="1" applyFill="1" applyBorder="1" applyAlignment="1">
      <alignment horizontal="center"/>
    </xf>
    <xf numFmtId="0" fontId="18" fillId="34" borderId="0" xfId="0" applyFont="1" applyFill="1" applyAlignment="1">
      <alignment horizontal="left" vertical="center" wrapText="1"/>
    </xf>
  </cellXfs>
  <cellStyles count="42">
    <cellStyle name="20% - Cor1" xfId="19" builtinId="30" customBuiltin="1"/>
    <cellStyle name="20% - Cor2" xfId="23" builtinId="34" customBuiltin="1"/>
    <cellStyle name="20% - Cor3" xfId="27" builtinId="38" customBuiltin="1"/>
    <cellStyle name="20% - Cor4" xfId="31" builtinId="42" customBuiltin="1"/>
    <cellStyle name="20% - Cor5" xfId="35" builtinId="46" customBuiltin="1"/>
    <cellStyle name="20% - Cor6" xfId="39" builtinId="50" customBuiltin="1"/>
    <cellStyle name="40% - Cor1" xfId="20" builtinId="31" customBuiltin="1"/>
    <cellStyle name="40% - Cor2" xfId="24" builtinId="35" customBuiltin="1"/>
    <cellStyle name="40% - Cor3" xfId="28" builtinId="39" customBuiltin="1"/>
    <cellStyle name="40% - Cor4" xfId="32" builtinId="43" customBuiltin="1"/>
    <cellStyle name="40% - Cor5" xfId="36" builtinId="47" customBuiltin="1"/>
    <cellStyle name="40% - Cor6" xfId="40" builtinId="51" customBuiltin="1"/>
    <cellStyle name="60% - Cor1" xfId="21" builtinId="32" customBuiltin="1"/>
    <cellStyle name="60% - Cor2" xfId="25" builtinId="36" customBuiltin="1"/>
    <cellStyle name="60% - Cor3" xfId="29" builtinId="40" customBuiltin="1"/>
    <cellStyle name="60% - Cor4" xfId="33" builtinId="44" customBuiltin="1"/>
    <cellStyle name="60% - Cor5" xfId="37" builtinId="48" customBuiltin="1"/>
    <cellStyle name="60% - Cor6" xfId="41" builtinId="52" customBuiltin="1"/>
    <cellStyle name="Cabeçalho 1" xfId="2" builtinId="16" customBuiltin="1"/>
    <cellStyle name="Cabeçalho 2" xfId="3" builtinId="17" customBuiltin="1"/>
    <cellStyle name="Cabeçalho 3" xfId="4" builtinId="18" customBuiltin="1"/>
    <cellStyle name="Cabeçalho 4" xfId="5" builtinId="19" customBuiltin="1"/>
    <cellStyle name="Cálculo" xfId="11" builtinId="22" customBuiltin="1"/>
    <cellStyle name="Célula Ligada" xfId="12" builtinId="24" customBuiltin="1"/>
    <cellStyle name="Cor1" xfId="18" builtinId="29" customBuiltin="1"/>
    <cellStyle name="Cor2" xfId="22" builtinId="33" customBuiltin="1"/>
    <cellStyle name="Cor3" xfId="26" builtinId="37" customBuiltin="1"/>
    <cellStyle name="Cor4" xfId="30" builtinId="41" customBuiltin="1"/>
    <cellStyle name="Cor5" xfId="34" builtinId="45" customBuiltin="1"/>
    <cellStyle name="Cor6" xfId="38" builtinId="49" customBuiltin="1"/>
    <cellStyle name="Correto" xfId="6" builtinId="26" customBuiltin="1"/>
    <cellStyle name="Entrada" xfId="9" builtinId="20" customBuiltin="1"/>
    <cellStyle name="Incorreto" xfId="7" builtinId="27" customBuiltin="1"/>
    <cellStyle name="Neutro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otal" xfId="17" builtinId="25" customBuiltin="1"/>
    <cellStyle name="Verificar Célula" xfId="13" builtinId="23" customBuiltin="1"/>
  </cellStyles>
  <dxfs count="44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5"/>
  <sheetViews>
    <sheetView zoomScale="90" zoomScaleNormal="90" workbookViewId="0">
      <selection sqref="A1:K4"/>
    </sheetView>
  </sheetViews>
  <sheetFormatPr defaultRowHeight="16.5" x14ac:dyDescent="0.3"/>
  <cols>
    <col min="1" max="1" width="9.140625" style="60"/>
    <col min="2" max="2" width="56.140625" style="60" customWidth="1"/>
    <col min="3" max="3" width="32" style="60" customWidth="1"/>
    <col min="4" max="7" width="9.140625" style="60"/>
    <col min="8" max="9" width="9.140625" style="61"/>
    <col min="10" max="16384" width="9.140625" style="60"/>
  </cols>
  <sheetData>
    <row r="1" spans="1:11" x14ac:dyDescent="0.3">
      <c r="A1" s="69" t="s">
        <v>615</v>
      </c>
      <c r="B1" s="69"/>
      <c r="C1" s="69"/>
      <c r="D1" s="69"/>
      <c r="E1" s="69"/>
      <c r="F1" s="69"/>
      <c r="G1" s="69"/>
      <c r="H1" s="69"/>
      <c r="I1" s="69"/>
      <c r="J1" s="69"/>
      <c r="K1" s="69"/>
    </row>
    <row r="2" spans="1:11" x14ac:dyDescent="0.3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</row>
    <row r="3" spans="1:11" x14ac:dyDescent="0.3">
      <c r="A3" s="69"/>
      <c r="B3" s="69"/>
      <c r="C3" s="69"/>
      <c r="D3" s="69"/>
      <c r="E3" s="69"/>
      <c r="F3" s="69"/>
      <c r="G3" s="69"/>
      <c r="H3" s="69"/>
      <c r="I3" s="69"/>
      <c r="J3" s="69"/>
      <c r="K3" s="69"/>
    </row>
    <row r="4" spans="1:11" ht="17.25" thickBot="1" x14ac:dyDescent="0.35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</row>
    <row r="5" spans="1:11" ht="17.25" thickBot="1" x14ac:dyDescent="0.35">
      <c r="A5" s="9" t="s">
        <v>150</v>
      </c>
      <c r="B5" s="9" t="s">
        <v>151</v>
      </c>
      <c r="C5" s="9" t="s">
        <v>611</v>
      </c>
      <c r="D5" s="10" t="s">
        <v>152</v>
      </c>
      <c r="E5" s="11" t="s">
        <v>153</v>
      </c>
      <c r="F5" s="12" t="s">
        <v>154</v>
      </c>
      <c r="G5" s="12" t="s">
        <v>156</v>
      </c>
      <c r="H5" s="51" t="s">
        <v>310</v>
      </c>
      <c r="I5" s="56" t="s">
        <v>157</v>
      </c>
      <c r="J5" s="15" t="s">
        <v>313</v>
      </c>
      <c r="K5" s="14" t="s">
        <v>158</v>
      </c>
    </row>
    <row r="6" spans="1:11" x14ac:dyDescent="0.3">
      <c r="A6" s="43" t="s">
        <v>138</v>
      </c>
      <c r="B6" s="42" t="s">
        <v>315</v>
      </c>
      <c r="C6" s="42" t="s">
        <v>314</v>
      </c>
      <c r="D6" s="44">
        <v>31772</v>
      </c>
      <c r="E6" s="44">
        <v>5.08</v>
      </c>
      <c r="F6" s="45">
        <v>46.77</v>
      </c>
      <c r="G6" s="46">
        <v>5.3</v>
      </c>
      <c r="H6" s="52">
        <v>221.21905500456029</v>
      </c>
      <c r="I6" s="52">
        <v>5.8438618183584179</v>
      </c>
      <c r="J6" s="44">
        <v>0</v>
      </c>
      <c r="K6" s="47">
        <v>0</v>
      </c>
    </row>
    <row r="7" spans="1:11" x14ac:dyDescent="0.3">
      <c r="A7" s="2" t="s">
        <v>117</v>
      </c>
      <c r="B7" s="3" t="s">
        <v>316</v>
      </c>
      <c r="C7" s="3" t="s">
        <v>327</v>
      </c>
      <c r="D7" s="4">
        <v>39852</v>
      </c>
      <c r="E7" s="4">
        <v>6.32</v>
      </c>
      <c r="F7" s="18">
        <v>66.540000000000006</v>
      </c>
      <c r="G7" s="19">
        <v>11.1</v>
      </c>
      <c r="H7" s="53">
        <v>173.63662763971547</v>
      </c>
      <c r="I7" s="53">
        <v>4.6656345014444467</v>
      </c>
      <c r="J7" s="4">
        <v>0</v>
      </c>
      <c r="K7" s="22">
        <v>0</v>
      </c>
    </row>
    <row r="8" spans="1:11" x14ac:dyDescent="0.3">
      <c r="A8" s="2" t="s">
        <v>79</v>
      </c>
      <c r="B8" s="3" t="s">
        <v>321</v>
      </c>
      <c r="C8" s="3" t="s">
        <v>328</v>
      </c>
      <c r="D8" s="4">
        <v>41056</v>
      </c>
      <c r="E8" s="4">
        <v>6.21</v>
      </c>
      <c r="F8" s="18">
        <v>432.23</v>
      </c>
      <c r="G8" s="19">
        <v>11.1</v>
      </c>
      <c r="H8" s="54">
        <v>23.646047740752781</v>
      </c>
      <c r="I8" s="57">
        <v>4.5384473697011156</v>
      </c>
      <c r="J8" s="4">
        <v>0</v>
      </c>
      <c r="K8" s="22">
        <v>0</v>
      </c>
    </row>
    <row r="9" spans="1:11" x14ac:dyDescent="0.3">
      <c r="A9" s="2" t="s">
        <v>21</v>
      </c>
      <c r="B9" s="3" t="s">
        <v>322</v>
      </c>
      <c r="C9" s="3" t="s">
        <v>329</v>
      </c>
      <c r="D9" s="4">
        <v>50417</v>
      </c>
      <c r="E9" s="4">
        <v>6.1399999999999961</v>
      </c>
      <c r="F9" s="18">
        <v>1469.0500000000002</v>
      </c>
      <c r="G9" s="19">
        <v>30.542857142857134</v>
      </c>
      <c r="H9" s="54">
        <v>16.031951810307724</v>
      </c>
      <c r="I9" s="57">
        <v>4.0017323089561554</v>
      </c>
      <c r="J9" s="4">
        <v>0</v>
      </c>
      <c r="K9" s="22">
        <v>0</v>
      </c>
    </row>
    <row r="10" spans="1:11" x14ac:dyDescent="0.3">
      <c r="A10" s="2" t="s">
        <v>149</v>
      </c>
      <c r="B10" s="3" t="s">
        <v>323</v>
      </c>
      <c r="C10" s="3" t="s">
        <v>330</v>
      </c>
      <c r="D10" s="4">
        <v>10980</v>
      </c>
      <c r="E10" s="4">
        <v>9.52</v>
      </c>
      <c r="F10" s="18">
        <v>31.72</v>
      </c>
      <c r="G10" s="19">
        <v>10.3</v>
      </c>
      <c r="H10" s="54">
        <v>15.606228945580213</v>
      </c>
      <c r="I10" s="57">
        <v>3.8576310177626532</v>
      </c>
      <c r="J10" s="4">
        <v>0</v>
      </c>
      <c r="K10" s="22">
        <v>0</v>
      </c>
    </row>
    <row r="11" spans="1:11" x14ac:dyDescent="0.3">
      <c r="A11" s="2" t="s">
        <v>141</v>
      </c>
      <c r="B11" s="3" t="s">
        <v>326</v>
      </c>
      <c r="C11" s="3" t="s">
        <v>589</v>
      </c>
      <c r="D11" s="4">
        <v>44274</v>
      </c>
      <c r="E11" s="4">
        <v>5.4</v>
      </c>
      <c r="F11" s="18">
        <v>62.23</v>
      </c>
      <c r="G11" s="19">
        <v>4.3</v>
      </c>
      <c r="H11" s="54">
        <v>15.143840559483925</v>
      </c>
      <c r="I11" s="57">
        <v>3.9206591848475991</v>
      </c>
      <c r="J11" s="4">
        <v>0</v>
      </c>
      <c r="K11" s="22">
        <v>0</v>
      </c>
    </row>
    <row r="12" spans="1:11" x14ac:dyDescent="0.3">
      <c r="A12" s="2" t="s">
        <v>134</v>
      </c>
      <c r="B12" s="3" t="s">
        <v>375</v>
      </c>
      <c r="C12" s="3" t="s">
        <v>374</v>
      </c>
      <c r="D12" s="4">
        <v>115953</v>
      </c>
      <c r="E12" s="4">
        <v>6.4000000000000012</v>
      </c>
      <c r="F12" s="18">
        <v>187.64000000000001</v>
      </c>
      <c r="G12" s="19">
        <v>2.2000000000000002</v>
      </c>
      <c r="H12" s="53">
        <v>14.085660084507643</v>
      </c>
      <c r="I12" s="53">
        <v>2.8171404728834148</v>
      </c>
      <c r="J12" s="4">
        <v>0</v>
      </c>
      <c r="K12" s="22">
        <v>0</v>
      </c>
    </row>
    <row r="13" spans="1:11" x14ac:dyDescent="0.3">
      <c r="A13" s="2" t="s">
        <v>93</v>
      </c>
      <c r="B13" s="3" t="s">
        <v>325</v>
      </c>
      <c r="C13" s="3" t="s">
        <v>331</v>
      </c>
      <c r="D13" s="4">
        <v>35156</v>
      </c>
      <c r="E13" s="4">
        <v>7.0499999999999989</v>
      </c>
      <c r="F13" s="18">
        <v>496.08000000000004</v>
      </c>
      <c r="G13" s="19">
        <v>20.088888888888889</v>
      </c>
      <c r="H13" s="53">
        <v>14.011518606793445</v>
      </c>
      <c r="I13" s="53">
        <v>3.7863036543399571</v>
      </c>
      <c r="J13" s="4">
        <v>0</v>
      </c>
      <c r="K13" s="22">
        <v>0</v>
      </c>
    </row>
    <row r="14" spans="1:11" x14ac:dyDescent="0.3">
      <c r="A14" s="2" t="s">
        <v>136</v>
      </c>
      <c r="B14" s="3" t="s">
        <v>376</v>
      </c>
      <c r="C14" s="3" t="s">
        <v>580</v>
      </c>
      <c r="D14" s="4">
        <v>56774</v>
      </c>
      <c r="E14" s="4">
        <v>8.93</v>
      </c>
      <c r="F14" s="18">
        <v>49.040000000000006</v>
      </c>
      <c r="G14" s="19">
        <v>5.0999999999999996</v>
      </c>
      <c r="H14" s="54">
        <v>13.115510038251237</v>
      </c>
      <c r="I14" s="57">
        <v>3.7116090447037342</v>
      </c>
      <c r="J14" s="4">
        <v>0</v>
      </c>
      <c r="K14" s="22">
        <v>0</v>
      </c>
    </row>
    <row r="15" spans="1:11" x14ac:dyDescent="0.3">
      <c r="A15" s="2" t="s">
        <v>31</v>
      </c>
      <c r="B15" s="3" t="s">
        <v>377</v>
      </c>
      <c r="C15" s="3" t="s">
        <v>332</v>
      </c>
      <c r="D15" s="4">
        <v>96800</v>
      </c>
      <c r="E15" s="4">
        <v>4.7900000000000018</v>
      </c>
      <c r="F15" s="18">
        <v>1107.5</v>
      </c>
      <c r="G15" s="19">
        <v>9.5285714285714302</v>
      </c>
      <c r="H15" s="53">
        <v>11.11578580709077</v>
      </c>
      <c r="I15" s="53">
        <v>3.4743426115629275</v>
      </c>
      <c r="J15" s="4">
        <v>0</v>
      </c>
      <c r="K15" s="22">
        <v>0</v>
      </c>
    </row>
    <row r="16" spans="1:11" x14ac:dyDescent="0.3">
      <c r="A16" s="2" t="s">
        <v>46</v>
      </c>
      <c r="B16" s="3" t="s">
        <v>378</v>
      </c>
      <c r="C16" s="3" t="s">
        <v>333</v>
      </c>
      <c r="D16" s="4">
        <v>104925</v>
      </c>
      <c r="E16" s="4">
        <v>6.9700000000000006</v>
      </c>
      <c r="F16" s="18">
        <v>303.55999999999995</v>
      </c>
      <c r="G16" s="19">
        <v>5.416666666666667</v>
      </c>
      <c r="H16" s="53">
        <v>10.76055964213565</v>
      </c>
      <c r="I16" s="53">
        <v>3.4112221175224442</v>
      </c>
      <c r="J16" s="4">
        <v>0</v>
      </c>
      <c r="K16" s="22">
        <v>0</v>
      </c>
    </row>
    <row r="17" spans="1:11" x14ac:dyDescent="0.3">
      <c r="A17" s="2" t="s">
        <v>111</v>
      </c>
      <c r="B17" s="3" t="s">
        <v>379</v>
      </c>
      <c r="C17" s="3" t="s">
        <v>550</v>
      </c>
      <c r="D17" s="4">
        <v>17023</v>
      </c>
      <c r="E17" s="4">
        <v>8.7200000000000006</v>
      </c>
      <c r="F17" s="18">
        <v>416.77</v>
      </c>
      <c r="G17" s="19">
        <v>24.125</v>
      </c>
      <c r="H17" s="54">
        <v>10.528080092837079</v>
      </c>
      <c r="I17" s="57">
        <v>3.2660341863419866</v>
      </c>
      <c r="J17" s="4">
        <v>0</v>
      </c>
      <c r="K17" s="22">
        <v>0</v>
      </c>
    </row>
    <row r="18" spans="1:11" x14ac:dyDescent="0.3">
      <c r="A18" s="2" t="s">
        <v>74</v>
      </c>
      <c r="B18" s="3" t="s">
        <v>380</v>
      </c>
      <c r="C18" s="3" t="s">
        <v>334</v>
      </c>
      <c r="D18" s="4">
        <v>33660</v>
      </c>
      <c r="E18" s="4">
        <v>5.17</v>
      </c>
      <c r="F18" s="18">
        <v>132.63</v>
      </c>
      <c r="G18" s="19">
        <v>7.6</v>
      </c>
      <c r="H18" s="54">
        <v>9.0605368390506094</v>
      </c>
      <c r="I18" s="57">
        <v>3.16672957574026</v>
      </c>
      <c r="J18" s="4">
        <v>6.2172489379008766E-15</v>
      </c>
      <c r="K18" s="22">
        <v>1.2489762310805318E-13</v>
      </c>
    </row>
    <row r="19" spans="1:11" x14ac:dyDescent="0.3">
      <c r="A19" s="2" t="s">
        <v>17</v>
      </c>
      <c r="B19" s="3" t="s">
        <v>381</v>
      </c>
      <c r="C19" s="3" t="s">
        <v>590</v>
      </c>
      <c r="D19" s="4">
        <v>39582</v>
      </c>
      <c r="E19" s="4">
        <v>5.6000000000000005</v>
      </c>
      <c r="F19" s="18">
        <v>332.03000000000003</v>
      </c>
      <c r="G19" s="19">
        <v>11.166666666666666</v>
      </c>
      <c r="H19" s="54">
        <v>8.579344727219631</v>
      </c>
      <c r="I19" s="57">
        <v>3.0603561237093522</v>
      </c>
      <c r="J19" s="4">
        <v>2.6645352591003757E-15</v>
      </c>
      <c r="K19" s="22">
        <v>5.4744088050607716E-14</v>
      </c>
    </row>
    <row r="20" spans="1:11" x14ac:dyDescent="0.3">
      <c r="A20" s="2" t="s">
        <v>36</v>
      </c>
      <c r="B20" s="3" t="s">
        <v>382</v>
      </c>
      <c r="C20" s="3" t="s">
        <v>383</v>
      </c>
      <c r="D20" s="4">
        <v>46018</v>
      </c>
      <c r="E20" s="4">
        <v>5.34</v>
      </c>
      <c r="F20" s="18">
        <v>415.31</v>
      </c>
      <c r="G20" s="19">
        <v>12.685714285714287</v>
      </c>
      <c r="H20" s="53">
        <v>8.5757521003105452</v>
      </c>
      <c r="I20" s="53">
        <v>3.093916284397352</v>
      </c>
      <c r="J20" s="4">
        <v>1.1768364061026659E-14</v>
      </c>
      <c r="K20" s="22">
        <v>2.5731368987488022E-13</v>
      </c>
    </row>
    <row r="21" spans="1:11" x14ac:dyDescent="0.3">
      <c r="A21" s="2" t="s">
        <v>29</v>
      </c>
      <c r="B21" s="3" t="s">
        <v>385</v>
      </c>
      <c r="C21" s="3" t="s">
        <v>335</v>
      </c>
      <c r="D21" s="4">
        <v>146521</v>
      </c>
      <c r="E21" s="4">
        <v>4.5199999999999996</v>
      </c>
      <c r="F21" s="18">
        <v>302.27</v>
      </c>
      <c r="G21" s="19">
        <v>3.9749999999999996</v>
      </c>
      <c r="H21" s="54">
        <v>8.4513915736064327</v>
      </c>
      <c r="I21" s="57">
        <v>3.058094650809088</v>
      </c>
      <c r="J21" s="4">
        <v>1.6875389974302379E-14</v>
      </c>
      <c r="K21" s="22">
        <v>3.3163809862542065E-13</v>
      </c>
    </row>
    <row r="22" spans="1:11" x14ac:dyDescent="0.3">
      <c r="A22" s="2" t="s">
        <v>95</v>
      </c>
      <c r="B22" s="3" t="s">
        <v>386</v>
      </c>
      <c r="C22" s="3" t="s">
        <v>336</v>
      </c>
      <c r="D22" s="4">
        <v>109972</v>
      </c>
      <c r="E22" s="4">
        <v>5.48</v>
      </c>
      <c r="F22" s="18">
        <v>242.94</v>
      </c>
      <c r="G22" s="19">
        <v>2.8</v>
      </c>
      <c r="H22" s="53">
        <v>8.274181116419598</v>
      </c>
      <c r="I22" s="53">
        <v>3.0485967104658398</v>
      </c>
      <c r="J22" s="4">
        <v>2.8466118351389014E-13</v>
      </c>
      <c r="K22" s="22">
        <v>6.060286775335187E-12</v>
      </c>
    </row>
    <row r="23" spans="1:11" x14ac:dyDescent="0.3">
      <c r="A23" s="2" t="s">
        <v>15</v>
      </c>
      <c r="B23" s="3" t="s">
        <v>387</v>
      </c>
      <c r="C23" s="3" t="s">
        <v>391</v>
      </c>
      <c r="D23" s="4">
        <v>25475</v>
      </c>
      <c r="E23" s="4">
        <v>6.5</v>
      </c>
      <c r="F23" s="18">
        <v>775.31999999999982</v>
      </c>
      <c r="G23" s="19">
        <v>37.36</v>
      </c>
      <c r="H23" s="53">
        <v>7.0783546712758216</v>
      </c>
      <c r="I23" s="53">
        <v>2.8229299567015169</v>
      </c>
      <c r="J23" s="4">
        <v>2.9617419627925301E-11</v>
      </c>
      <c r="K23" s="22">
        <v>5.3245538842203488E-10</v>
      </c>
    </row>
    <row r="24" spans="1:11" x14ac:dyDescent="0.3">
      <c r="A24" s="2" t="s">
        <v>45</v>
      </c>
      <c r="B24" s="3" t="s">
        <v>388</v>
      </c>
      <c r="C24" s="3" t="s">
        <v>392</v>
      </c>
      <c r="D24" s="4">
        <v>21976</v>
      </c>
      <c r="E24" s="4">
        <v>9.68</v>
      </c>
      <c r="F24" s="18">
        <v>246.95000000000002</v>
      </c>
      <c r="G24" s="19">
        <v>10.3</v>
      </c>
      <c r="H24" s="53">
        <v>6.8965361440293309</v>
      </c>
      <c r="I24" s="53">
        <v>2.7836932096676836</v>
      </c>
      <c r="J24" s="4">
        <v>8.1814555130677036E-12</v>
      </c>
      <c r="K24" s="22">
        <v>1.5759041690647076E-10</v>
      </c>
    </row>
    <row r="25" spans="1:11" x14ac:dyDescent="0.3">
      <c r="A25" s="2" t="s">
        <v>24</v>
      </c>
      <c r="B25" s="3" t="s">
        <v>389</v>
      </c>
      <c r="C25" s="3" t="s">
        <v>393</v>
      </c>
      <c r="D25" s="4">
        <v>17809</v>
      </c>
      <c r="E25" s="4">
        <v>6.75</v>
      </c>
      <c r="F25" s="18">
        <v>343.01</v>
      </c>
      <c r="G25" s="19">
        <v>32.285714285714285</v>
      </c>
      <c r="H25" s="54">
        <v>6.8123891924893352</v>
      </c>
      <c r="I25" s="57">
        <v>2.7492800197644622</v>
      </c>
      <c r="J25" s="4">
        <v>4.8319126477736063E-12</v>
      </c>
      <c r="K25" s="22">
        <v>8.5648020266418439E-11</v>
      </c>
    </row>
    <row r="26" spans="1:11" x14ac:dyDescent="0.3">
      <c r="A26" s="2" t="s">
        <v>54</v>
      </c>
      <c r="B26" s="3" t="s">
        <v>390</v>
      </c>
      <c r="C26" s="3" t="s">
        <v>585</v>
      </c>
      <c r="D26" s="4">
        <v>51406</v>
      </c>
      <c r="E26" s="4">
        <v>4.9099999999999993</v>
      </c>
      <c r="F26" s="18">
        <v>720.34</v>
      </c>
      <c r="G26" s="19">
        <v>14.446153846153852</v>
      </c>
      <c r="H26" s="54">
        <v>6.478335751797748</v>
      </c>
      <c r="I26" s="57">
        <v>2.6805637878580022</v>
      </c>
      <c r="J26" s="4">
        <v>2.2532420373977402E-11</v>
      </c>
      <c r="K26" s="22">
        <v>3.6373764317992093E-10</v>
      </c>
    </row>
    <row r="27" spans="1:11" x14ac:dyDescent="0.3">
      <c r="A27" s="2" t="s">
        <v>100</v>
      </c>
      <c r="B27" s="3" t="s">
        <v>394</v>
      </c>
      <c r="C27" s="3" t="s">
        <v>337</v>
      </c>
      <c r="D27" s="4">
        <v>21142</v>
      </c>
      <c r="E27" s="4">
        <v>5.77</v>
      </c>
      <c r="F27" s="18">
        <v>122.31</v>
      </c>
      <c r="G27" s="19">
        <v>27.7</v>
      </c>
      <c r="H27" s="53">
        <v>6.3452558977895936</v>
      </c>
      <c r="I27" s="53">
        <v>2.6440233759362357</v>
      </c>
      <c r="J27" s="4">
        <v>4.7915005296772506E-12</v>
      </c>
      <c r="K27" s="22">
        <v>9.4544486061192581E-11</v>
      </c>
    </row>
    <row r="28" spans="1:11" x14ac:dyDescent="0.3">
      <c r="A28" s="2" t="s">
        <v>35</v>
      </c>
      <c r="B28" s="3" t="s">
        <v>384</v>
      </c>
      <c r="C28" s="3" t="s">
        <v>591</v>
      </c>
      <c r="D28" s="4">
        <v>21249</v>
      </c>
      <c r="E28" s="4">
        <v>5.39</v>
      </c>
      <c r="F28" s="18">
        <v>192.19</v>
      </c>
      <c r="G28" s="19">
        <v>16.05</v>
      </c>
      <c r="H28" s="53">
        <v>6.1784210173882279</v>
      </c>
      <c r="I28" s="53">
        <v>2.6269564475370757</v>
      </c>
      <c r="J28" s="4">
        <v>5.7559645938454196E-10</v>
      </c>
      <c r="K28" s="22">
        <v>8.7859912385300834E-9</v>
      </c>
    </row>
    <row r="29" spans="1:11" x14ac:dyDescent="0.3">
      <c r="A29" s="2" t="s">
        <v>98</v>
      </c>
      <c r="B29" s="3" t="s">
        <v>395</v>
      </c>
      <c r="C29" s="3" t="s">
        <v>317</v>
      </c>
      <c r="D29" s="4">
        <v>96601</v>
      </c>
      <c r="E29" s="4">
        <v>4.9400000000000004</v>
      </c>
      <c r="F29" s="18">
        <v>413.73000000000008</v>
      </c>
      <c r="G29" s="19">
        <v>5.5714285714285703</v>
      </c>
      <c r="H29" s="54">
        <v>6.1713750268933687</v>
      </c>
      <c r="I29" s="57">
        <v>2.501535700388978</v>
      </c>
      <c r="J29" s="4">
        <v>5.737632591262809E-13</v>
      </c>
      <c r="K29" s="22">
        <v>1.0585346658166489E-11</v>
      </c>
    </row>
    <row r="30" spans="1:11" x14ac:dyDescent="0.3">
      <c r="A30" s="2" t="s">
        <v>124</v>
      </c>
      <c r="B30" s="3" t="s">
        <v>396</v>
      </c>
      <c r="C30" s="3" t="s">
        <v>338</v>
      </c>
      <c r="D30" s="4">
        <v>21732</v>
      </c>
      <c r="E30" s="4">
        <v>6.76</v>
      </c>
      <c r="F30" s="18">
        <v>107.78</v>
      </c>
      <c r="G30" s="19">
        <v>22.3</v>
      </c>
      <c r="H30" s="53">
        <v>5.6482696444451115</v>
      </c>
      <c r="I30" s="53">
        <v>2.4361644960208912</v>
      </c>
      <c r="J30" s="4">
        <v>8.4730000793342697E-12</v>
      </c>
      <c r="K30" s="22">
        <v>1.5941062939956801E-10</v>
      </c>
    </row>
    <row r="31" spans="1:11" x14ac:dyDescent="0.3">
      <c r="A31" s="2" t="s">
        <v>109</v>
      </c>
      <c r="B31" s="3" t="s">
        <v>397</v>
      </c>
      <c r="C31" s="3" t="s">
        <v>398</v>
      </c>
      <c r="D31" s="4">
        <v>17866</v>
      </c>
      <c r="E31" s="4">
        <v>7.85</v>
      </c>
      <c r="F31" s="18">
        <v>173.16</v>
      </c>
      <c r="G31" s="19">
        <v>23.8</v>
      </c>
      <c r="H31" s="54">
        <v>5.5945620899465407</v>
      </c>
      <c r="I31" s="57">
        <v>2.3833120799063301</v>
      </c>
      <c r="J31" s="4">
        <v>1.1892486995179752E-11</v>
      </c>
      <c r="K31" s="22">
        <v>1.9908904154893511E-10</v>
      </c>
    </row>
    <row r="32" spans="1:11" x14ac:dyDescent="0.3">
      <c r="A32" s="2" t="s">
        <v>126</v>
      </c>
      <c r="B32" s="3" t="s">
        <v>324</v>
      </c>
      <c r="C32" s="3" t="s">
        <v>399</v>
      </c>
      <c r="D32" s="4">
        <v>41176</v>
      </c>
      <c r="E32" s="4">
        <v>6.54</v>
      </c>
      <c r="F32" s="18">
        <v>55.42</v>
      </c>
      <c r="G32" s="19">
        <v>4.7</v>
      </c>
      <c r="H32" s="53">
        <v>5.3082694136604704</v>
      </c>
      <c r="I32" s="53">
        <v>2.3618488050012707</v>
      </c>
      <c r="J32" s="4">
        <v>7.3347772300280667E-11</v>
      </c>
      <c r="K32" s="22">
        <v>1.1867669558185411E-9</v>
      </c>
    </row>
    <row r="33" spans="1:11" x14ac:dyDescent="0.3">
      <c r="A33" s="2" t="s">
        <v>66</v>
      </c>
      <c r="B33" s="3" t="s">
        <v>610</v>
      </c>
      <c r="C33" s="3" t="s">
        <v>339</v>
      </c>
      <c r="D33" s="4">
        <v>30892</v>
      </c>
      <c r="E33" s="4">
        <v>4.7300000000000013</v>
      </c>
      <c r="F33" s="18">
        <v>455.32</v>
      </c>
      <c r="G33" s="19">
        <v>10.52</v>
      </c>
      <c r="H33" s="53">
        <v>5.1272344117636379</v>
      </c>
      <c r="I33" s="53">
        <v>2.2896119877194638</v>
      </c>
      <c r="J33" s="4">
        <v>6.4215299744319054E-11</v>
      </c>
      <c r="K33" s="22">
        <v>1.1053229253862577E-9</v>
      </c>
    </row>
    <row r="34" spans="1:11" x14ac:dyDescent="0.3">
      <c r="A34" s="2" t="s">
        <v>147</v>
      </c>
      <c r="B34" s="3" t="s">
        <v>400</v>
      </c>
      <c r="C34" s="3" t="s">
        <v>340</v>
      </c>
      <c r="D34" s="4">
        <v>86774</v>
      </c>
      <c r="E34" s="4">
        <v>8.3000000000000007</v>
      </c>
      <c r="F34" s="18">
        <v>87.08</v>
      </c>
      <c r="G34" s="19">
        <v>2</v>
      </c>
      <c r="H34" s="54">
        <v>5.0274055332606959</v>
      </c>
      <c r="I34" s="57">
        <v>2.0683823455971768</v>
      </c>
      <c r="J34" s="4">
        <v>6.7184036112166723E-12</v>
      </c>
      <c r="K34" s="22">
        <v>1.1679686277961293E-10</v>
      </c>
    </row>
    <row r="35" spans="1:11" x14ac:dyDescent="0.3">
      <c r="A35" s="2" t="s">
        <v>51</v>
      </c>
      <c r="B35" s="3" t="s">
        <v>401</v>
      </c>
      <c r="C35" s="3" t="s">
        <v>341</v>
      </c>
      <c r="D35" s="4">
        <v>31616</v>
      </c>
      <c r="E35" s="4">
        <v>6.6700000000000008</v>
      </c>
      <c r="F35" s="18">
        <v>309.91999999999996</v>
      </c>
      <c r="G35" s="19">
        <v>16.574999999999999</v>
      </c>
      <c r="H35" s="53">
        <v>4.9982511308672395</v>
      </c>
      <c r="I35" s="53">
        <v>2.3087522852744247</v>
      </c>
      <c r="J35" s="4">
        <v>2.5221378319173482E-9</v>
      </c>
      <c r="K35" s="22">
        <v>3.5179474241743699E-8</v>
      </c>
    </row>
    <row r="36" spans="1:11" x14ac:dyDescent="0.3">
      <c r="A36" s="2" t="s">
        <v>142</v>
      </c>
      <c r="B36" s="3" t="s">
        <v>402</v>
      </c>
      <c r="C36" s="3" t="s">
        <v>551</v>
      </c>
      <c r="D36" s="4">
        <v>17851</v>
      </c>
      <c r="E36" s="4">
        <v>4.99</v>
      </c>
      <c r="F36" s="18">
        <v>50.09</v>
      </c>
      <c r="G36" s="19">
        <v>8.9</v>
      </c>
      <c r="H36" s="53">
        <v>4.680319458985343</v>
      </c>
      <c r="I36" s="53">
        <v>2.2264180309483894</v>
      </c>
      <c r="J36" s="4">
        <v>1.5803266872893573E-7</v>
      </c>
      <c r="K36" s="22">
        <v>1.8006820986156198E-6</v>
      </c>
    </row>
    <row r="37" spans="1:11" x14ac:dyDescent="0.3">
      <c r="A37" s="2" t="s">
        <v>3</v>
      </c>
      <c r="B37" s="3" t="s">
        <v>403</v>
      </c>
      <c r="C37" s="3" t="s">
        <v>577</v>
      </c>
      <c r="D37" s="4">
        <v>46091</v>
      </c>
      <c r="E37" s="4">
        <v>8.69</v>
      </c>
      <c r="F37" s="18">
        <v>1471.73</v>
      </c>
      <c r="G37" s="19">
        <v>27.148275862068964</v>
      </c>
      <c r="H37" s="54">
        <v>4.6351461681847432</v>
      </c>
      <c r="I37" s="57">
        <v>2.2092227568812328</v>
      </c>
      <c r="J37" s="4">
        <v>1.0703568187331314E-7</v>
      </c>
      <c r="K37" s="22">
        <v>1.4023225567170301E-6</v>
      </c>
    </row>
    <row r="38" spans="1:11" x14ac:dyDescent="0.3">
      <c r="A38" s="2" t="s">
        <v>42</v>
      </c>
      <c r="B38" s="3" t="s">
        <v>404</v>
      </c>
      <c r="C38" s="3" t="s">
        <v>342</v>
      </c>
      <c r="D38" s="4">
        <v>25162</v>
      </c>
      <c r="E38" s="4">
        <v>8.27</v>
      </c>
      <c r="F38" s="18">
        <v>233.99</v>
      </c>
      <c r="G38" s="19">
        <v>8.76</v>
      </c>
      <c r="H38" s="54">
        <v>4.5309290104462026</v>
      </c>
      <c r="I38" s="57">
        <v>2.1746258338493609</v>
      </c>
      <c r="J38" s="4">
        <v>1.2378980751570623E-7</v>
      </c>
      <c r="K38" s="22">
        <v>1.5542498054749782E-6</v>
      </c>
    </row>
    <row r="39" spans="1:11" x14ac:dyDescent="0.3">
      <c r="A39" s="2" t="s">
        <v>104</v>
      </c>
      <c r="B39" s="3" t="s">
        <v>405</v>
      </c>
      <c r="C39" s="3" t="s">
        <v>578</v>
      </c>
      <c r="D39" s="4">
        <v>42122</v>
      </c>
      <c r="E39" s="4">
        <v>6.36</v>
      </c>
      <c r="F39" s="18">
        <v>115.65</v>
      </c>
      <c r="G39" s="19">
        <v>10.4</v>
      </c>
      <c r="H39" s="54">
        <v>4.3883376386587969</v>
      </c>
      <c r="I39" s="57">
        <v>2.1323272713525965</v>
      </c>
      <c r="J39" s="4">
        <v>4.5124501246718296E-7</v>
      </c>
      <c r="K39" s="22">
        <v>5.2298139906452998E-6</v>
      </c>
    </row>
    <row r="40" spans="1:11" x14ac:dyDescent="0.3">
      <c r="A40" s="2" t="s">
        <v>16</v>
      </c>
      <c r="B40" s="3" t="s">
        <v>406</v>
      </c>
      <c r="C40" s="3" t="s">
        <v>343</v>
      </c>
      <c r="D40" s="4">
        <v>42923</v>
      </c>
      <c r="E40" s="4">
        <v>6.4099999999999984</v>
      </c>
      <c r="F40" s="18">
        <v>818.41000000000008</v>
      </c>
      <c r="G40" s="19">
        <v>24.327777777777779</v>
      </c>
      <c r="H40" s="54">
        <v>4.2859095704496859</v>
      </c>
      <c r="I40" s="57">
        <v>2.0862223753770737</v>
      </c>
      <c r="J40" s="4">
        <v>1.4818899196633595E-7</v>
      </c>
      <c r="K40" s="22">
        <v>1.8351075169529821E-6</v>
      </c>
    </row>
    <row r="41" spans="1:11" x14ac:dyDescent="0.3">
      <c r="A41" s="2" t="s">
        <v>133</v>
      </c>
      <c r="B41" s="3" t="s">
        <v>407</v>
      </c>
      <c r="C41" s="3" t="s">
        <v>408</v>
      </c>
      <c r="D41" s="4">
        <v>13410</v>
      </c>
      <c r="E41" s="4">
        <v>6.56</v>
      </c>
      <c r="F41" s="18">
        <v>37.76</v>
      </c>
      <c r="G41" s="19">
        <v>8.6</v>
      </c>
      <c r="H41" s="53">
        <v>4.2579965090070235</v>
      </c>
      <c r="I41" s="53">
        <v>2.0492483875070331</v>
      </c>
      <c r="J41" s="4">
        <v>1.1640915342781E-8</v>
      </c>
      <c r="K41" s="22">
        <v>1.4488462326630507E-7</v>
      </c>
    </row>
    <row r="42" spans="1:11" x14ac:dyDescent="0.3">
      <c r="A42" s="2" t="s">
        <v>131</v>
      </c>
      <c r="B42" s="3" t="s">
        <v>409</v>
      </c>
      <c r="C42" s="3" t="s">
        <v>552</v>
      </c>
      <c r="D42" s="4">
        <v>41074</v>
      </c>
      <c r="E42" s="4">
        <v>8.44</v>
      </c>
      <c r="F42" s="18">
        <v>71.59</v>
      </c>
      <c r="G42" s="19">
        <v>12.7</v>
      </c>
      <c r="H42" s="53">
        <v>4.2314127954852019</v>
      </c>
      <c r="I42" s="53">
        <v>1.972906779016574</v>
      </c>
      <c r="J42" s="4">
        <v>1.4222716337997099E-9</v>
      </c>
      <c r="K42" s="22">
        <v>2.0546745566856524E-8</v>
      </c>
    </row>
    <row r="43" spans="1:11" x14ac:dyDescent="0.3">
      <c r="A43" s="2" t="s">
        <v>61</v>
      </c>
      <c r="B43" s="3" t="s">
        <v>410</v>
      </c>
      <c r="C43" s="3" t="s">
        <v>579</v>
      </c>
      <c r="D43" s="4">
        <v>77588</v>
      </c>
      <c r="E43" s="4">
        <v>5.48</v>
      </c>
      <c r="F43" s="18">
        <v>135.07</v>
      </c>
      <c r="G43" s="19">
        <v>4.7333333333333334</v>
      </c>
      <c r="H43" s="53">
        <v>4.0313825203159972</v>
      </c>
      <c r="I43" s="53">
        <v>1.9861248764143484</v>
      </c>
      <c r="J43" s="4">
        <v>7.8139095860407792E-8</v>
      </c>
      <c r="K43" s="22">
        <v>9.161525876966653E-7</v>
      </c>
    </row>
    <row r="44" spans="1:11" x14ac:dyDescent="0.3">
      <c r="A44" s="2" t="s">
        <v>37</v>
      </c>
      <c r="B44" s="3" t="s">
        <v>411</v>
      </c>
      <c r="C44" s="3" t="s">
        <v>344</v>
      </c>
      <c r="D44" s="4">
        <v>25004</v>
      </c>
      <c r="E44" s="4">
        <v>8.4600000000000009</v>
      </c>
      <c r="F44" s="18">
        <v>367</v>
      </c>
      <c r="G44" s="19">
        <v>12.628571428571428</v>
      </c>
      <c r="H44" s="54">
        <v>4.0037363645709672</v>
      </c>
      <c r="I44" s="57">
        <v>1.9999725457123398</v>
      </c>
      <c r="J44" s="4">
        <v>2.1961340790355166E-6</v>
      </c>
      <c r="K44" s="22">
        <v>2.3084944272652408E-5</v>
      </c>
    </row>
    <row r="45" spans="1:11" x14ac:dyDescent="0.3">
      <c r="A45" s="2" t="s">
        <v>30</v>
      </c>
      <c r="B45" s="3" t="s">
        <v>412</v>
      </c>
      <c r="C45" s="3" t="s">
        <v>345</v>
      </c>
      <c r="D45" s="4">
        <v>78964</v>
      </c>
      <c r="E45" s="4">
        <v>5.37</v>
      </c>
      <c r="F45" s="18">
        <v>428.64</v>
      </c>
      <c r="G45" s="19">
        <v>7.9899999999999993</v>
      </c>
      <c r="H45" s="53">
        <v>3.8864394533607216</v>
      </c>
      <c r="I45" s="53">
        <v>1.9530159223223345</v>
      </c>
      <c r="J45" s="4">
        <v>7.736775782252181E-7</v>
      </c>
      <c r="K45" s="22">
        <v>8.1286384517428752E-6</v>
      </c>
    </row>
    <row r="46" spans="1:11" x14ac:dyDescent="0.3">
      <c r="A46" s="2" t="s">
        <v>68</v>
      </c>
      <c r="B46" s="3" t="s">
        <v>413</v>
      </c>
      <c r="C46" s="3" t="s">
        <v>553</v>
      </c>
      <c r="D46" s="4">
        <v>41198</v>
      </c>
      <c r="E46" s="4">
        <v>6.91</v>
      </c>
      <c r="F46" s="18">
        <v>248.35</v>
      </c>
      <c r="G46" s="19">
        <v>8.64</v>
      </c>
      <c r="H46" s="54">
        <v>3.7653470540385241</v>
      </c>
      <c r="I46" s="57">
        <v>1.8626324104729823</v>
      </c>
      <c r="J46" s="4">
        <v>2.3979952179509212E-7</v>
      </c>
      <c r="K46" s="22">
        <v>2.890383569370177E-6</v>
      </c>
    </row>
    <row r="47" spans="1:11" x14ac:dyDescent="0.3">
      <c r="A47" s="2" t="s">
        <v>114</v>
      </c>
      <c r="B47" s="3" t="s">
        <v>414</v>
      </c>
      <c r="C47" s="3" t="s">
        <v>416</v>
      </c>
      <c r="D47" s="4">
        <v>77531</v>
      </c>
      <c r="E47" s="4">
        <v>5.94</v>
      </c>
      <c r="F47" s="18">
        <v>58.76</v>
      </c>
      <c r="G47" s="19">
        <v>5.0999999999999996</v>
      </c>
      <c r="H47" s="54">
        <v>3.691334640977761</v>
      </c>
      <c r="I47" s="57">
        <v>1.8786796223624889</v>
      </c>
      <c r="J47" s="4">
        <v>4.3107940428388503E-6</v>
      </c>
      <c r="K47" s="22">
        <v>4.2358237116590445E-5</v>
      </c>
    </row>
    <row r="48" spans="1:11" x14ac:dyDescent="0.3">
      <c r="A48" s="2" t="s">
        <v>60</v>
      </c>
      <c r="B48" s="3" t="s">
        <v>415</v>
      </c>
      <c r="C48" s="3" t="s">
        <v>346</v>
      </c>
      <c r="D48" s="4">
        <v>32031</v>
      </c>
      <c r="E48" s="4">
        <v>4.63</v>
      </c>
      <c r="F48" s="18">
        <v>305.47999999999996</v>
      </c>
      <c r="G48" s="19">
        <v>15.737500000000001</v>
      </c>
      <c r="H48" s="54">
        <v>3.6407369276556234</v>
      </c>
      <c r="I48" s="57">
        <v>1.8591405184678751</v>
      </c>
      <c r="J48" s="4">
        <v>5.6448195351332942E-6</v>
      </c>
      <c r="K48" s="22">
        <v>5.3714914313268401E-5</v>
      </c>
    </row>
    <row r="49" spans="1:11" x14ac:dyDescent="0.3">
      <c r="A49" s="2" t="s">
        <v>0</v>
      </c>
      <c r="B49" s="3" t="s">
        <v>417</v>
      </c>
      <c r="C49" s="3" t="s">
        <v>554</v>
      </c>
      <c r="D49" s="4">
        <v>140113</v>
      </c>
      <c r="E49" s="4">
        <v>4.9800000000000084</v>
      </c>
      <c r="F49" s="18">
        <v>6908.8499999999985</v>
      </c>
      <c r="G49" s="19">
        <v>38.312280701754375</v>
      </c>
      <c r="H49" s="53">
        <v>3.5455844826685672</v>
      </c>
      <c r="I49" s="53">
        <v>1.8260095621547783</v>
      </c>
      <c r="J49" s="4">
        <v>1.3712644379548777E-5</v>
      </c>
      <c r="K49" s="22">
        <v>1.2326143670061068E-4</v>
      </c>
    </row>
    <row r="50" spans="1:11" x14ac:dyDescent="0.3">
      <c r="A50" s="2" t="s">
        <v>130</v>
      </c>
      <c r="B50" s="3" t="s">
        <v>418</v>
      </c>
      <c r="C50" s="3" t="s">
        <v>586</v>
      </c>
      <c r="D50" s="4">
        <v>47959</v>
      </c>
      <c r="E50" s="4">
        <v>6.68</v>
      </c>
      <c r="F50" s="18">
        <v>62.9</v>
      </c>
      <c r="G50" s="19">
        <v>5.7</v>
      </c>
      <c r="H50" s="53">
        <v>3.4592787491516193</v>
      </c>
      <c r="I50" s="53">
        <v>1.7904695981996483</v>
      </c>
      <c r="J50" s="4">
        <v>2.2146926195842909E-5</v>
      </c>
      <c r="K50" s="22">
        <v>1.9474851404822731E-4</v>
      </c>
    </row>
    <row r="51" spans="1:11" x14ac:dyDescent="0.3">
      <c r="A51" s="2" t="s">
        <v>115</v>
      </c>
      <c r="B51" s="3" t="s">
        <v>419</v>
      </c>
      <c r="C51" s="3" t="s">
        <v>347</v>
      </c>
      <c r="D51" s="4">
        <v>38941</v>
      </c>
      <c r="E51" s="4">
        <v>4.9800000000000004</v>
      </c>
      <c r="F51" s="18">
        <v>56.94</v>
      </c>
      <c r="G51" s="19">
        <v>10.1</v>
      </c>
      <c r="H51" s="53">
        <v>3.4519243112953362</v>
      </c>
      <c r="I51" s="53">
        <v>1.6616503732119723</v>
      </c>
      <c r="J51" s="4">
        <v>6.2601105854653838E-8</v>
      </c>
      <c r="K51" s="22">
        <v>7.5588499457335758E-7</v>
      </c>
    </row>
    <row r="52" spans="1:11" x14ac:dyDescent="0.3">
      <c r="A52" s="2" t="s">
        <v>145</v>
      </c>
      <c r="B52" s="3" t="s">
        <v>420</v>
      </c>
      <c r="C52" s="3" t="s">
        <v>348</v>
      </c>
      <c r="D52" s="4">
        <v>31183</v>
      </c>
      <c r="E52" s="4">
        <v>4.76</v>
      </c>
      <c r="F52" s="18">
        <v>211.95999999999998</v>
      </c>
      <c r="G52" s="19">
        <v>13.175000000000001</v>
      </c>
      <c r="H52" s="54">
        <v>3.3950181021750359</v>
      </c>
      <c r="I52" s="57">
        <v>1.7392284516658982</v>
      </c>
      <c r="J52" s="4">
        <v>4.317839259915246E-6</v>
      </c>
      <c r="K52" s="22">
        <v>4.1971254741541746E-5</v>
      </c>
    </row>
    <row r="53" spans="1:11" x14ac:dyDescent="0.3">
      <c r="A53" s="2" t="s">
        <v>65</v>
      </c>
      <c r="B53" s="3" t="s">
        <v>421</v>
      </c>
      <c r="C53" s="3" t="s">
        <v>592</v>
      </c>
      <c r="D53" s="4">
        <v>68082</v>
      </c>
      <c r="E53" s="4">
        <v>6.17</v>
      </c>
      <c r="F53" s="18">
        <v>183.02</v>
      </c>
      <c r="G53" s="19">
        <v>3</v>
      </c>
      <c r="H53" s="54">
        <v>3.3847917579659352</v>
      </c>
      <c r="I53" s="57">
        <v>1.7418534448597671</v>
      </c>
      <c r="J53" s="4">
        <v>6.6925536554851561E-6</v>
      </c>
      <c r="K53" s="22">
        <v>6.3021546922485225E-5</v>
      </c>
    </row>
    <row r="54" spans="1:11" x14ac:dyDescent="0.3">
      <c r="A54" s="2" t="s">
        <v>39</v>
      </c>
      <c r="B54" s="3" t="s">
        <v>422</v>
      </c>
      <c r="C54" s="3" t="s">
        <v>349</v>
      </c>
      <c r="D54" s="4">
        <v>18044</v>
      </c>
      <c r="E54" s="4">
        <v>5.54</v>
      </c>
      <c r="F54" s="18">
        <v>274.97000000000003</v>
      </c>
      <c r="G54" s="19">
        <v>19.583333333333332</v>
      </c>
      <c r="H54" s="54">
        <v>3.3161511170875753</v>
      </c>
      <c r="I54" s="57">
        <v>1.7162693598322925</v>
      </c>
      <c r="J54" s="4">
        <v>1.1999260407513646E-5</v>
      </c>
      <c r="K54" s="22">
        <v>1.0739932087517164E-4</v>
      </c>
    </row>
    <row r="55" spans="1:11" x14ac:dyDescent="0.3">
      <c r="A55" s="2" t="s">
        <v>123</v>
      </c>
      <c r="B55" s="3" t="s">
        <v>423</v>
      </c>
      <c r="C55" s="3" t="s">
        <v>424</v>
      </c>
      <c r="D55" s="4">
        <v>26121</v>
      </c>
      <c r="E55" s="4">
        <v>5.0199999999999996</v>
      </c>
      <c r="F55" s="18">
        <v>70.66</v>
      </c>
      <c r="G55" s="19">
        <v>7.4</v>
      </c>
      <c r="H55" s="53">
        <v>3.2514732379063558</v>
      </c>
      <c r="I55" s="53">
        <v>1.7000380618085802</v>
      </c>
      <c r="J55" s="4">
        <v>3.150030624166078E-5</v>
      </c>
      <c r="K55" s="22">
        <v>2.6824997631056389E-4</v>
      </c>
    </row>
    <row r="56" spans="1:11" x14ac:dyDescent="0.3">
      <c r="A56" s="2" t="s">
        <v>97</v>
      </c>
      <c r="B56" s="3" t="s">
        <v>425</v>
      </c>
      <c r="C56" s="3" t="s">
        <v>318</v>
      </c>
      <c r="D56" s="4">
        <v>11198</v>
      </c>
      <c r="E56" s="4">
        <v>4.82</v>
      </c>
      <c r="F56" s="18">
        <v>55.67</v>
      </c>
      <c r="G56" s="19">
        <v>22.049999999999997</v>
      </c>
      <c r="H56" s="53">
        <v>3.2483955027605633</v>
      </c>
      <c r="I56" s="53">
        <v>1.6993991772450054</v>
      </c>
      <c r="J56" s="4">
        <v>7.7057111614431406E-5</v>
      </c>
      <c r="K56" s="22">
        <v>5.9968289976368005E-4</v>
      </c>
    </row>
    <row r="57" spans="1:11" x14ac:dyDescent="0.3">
      <c r="A57" s="2" t="s">
        <v>84</v>
      </c>
      <c r="B57" s="3" t="s">
        <v>426</v>
      </c>
      <c r="C57" s="3" t="s">
        <v>613</v>
      </c>
      <c r="D57" s="4">
        <v>76948</v>
      </c>
      <c r="E57" s="4">
        <v>6.08</v>
      </c>
      <c r="F57" s="18">
        <v>346.42</v>
      </c>
      <c r="G57" s="19">
        <v>6.7444444444444436</v>
      </c>
      <c r="H57" s="53">
        <v>3.2299449066403367</v>
      </c>
      <c r="I57" s="53">
        <v>1.6867017756654388</v>
      </c>
      <c r="J57" s="4">
        <v>1.8577125443286491E-5</v>
      </c>
      <c r="K57" s="22">
        <v>1.6515268663317331E-4</v>
      </c>
    </row>
    <row r="58" spans="1:11" x14ac:dyDescent="0.3">
      <c r="A58" s="2" t="s">
        <v>137</v>
      </c>
      <c r="B58" s="3" t="s">
        <v>427</v>
      </c>
      <c r="C58" s="3" t="s">
        <v>555</v>
      </c>
      <c r="D58" s="4">
        <v>51104</v>
      </c>
      <c r="E58" s="4">
        <v>8.3000000000000007</v>
      </c>
      <c r="F58" s="18">
        <v>42.46</v>
      </c>
      <c r="G58" s="19">
        <v>8.6</v>
      </c>
      <c r="H58" s="53">
        <v>3.1698482973526456</v>
      </c>
      <c r="I58" s="53">
        <v>1.5965850221618969</v>
      </c>
      <c r="J58" s="4">
        <v>1.2014717165609312E-6</v>
      </c>
      <c r="K58" s="22">
        <v>1.2149882733722417E-5</v>
      </c>
    </row>
    <row r="59" spans="1:11" x14ac:dyDescent="0.3">
      <c r="A59" s="2" t="s">
        <v>14</v>
      </c>
      <c r="B59" s="3" t="s">
        <v>428</v>
      </c>
      <c r="C59" s="3" t="s">
        <v>556</v>
      </c>
      <c r="D59" s="4">
        <v>34028</v>
      </c>
      <c r="E59" s="4">
        <v>5.6500000000000021</v>
      </c>
      <c r="F59" s="18">
        <v>870.92</v>
      </c>
      <c r="G59" s="19">
        <v>19.988888888888887</v>
      </c>
      <c r="H59" s="54">
        <v>3.1676734489494214</v>
      </c>
      <c r="I59" s="57">
        <v>1.6606764161273366</v>
      </c>
      <c r="J59" s="4">
        <v>6.5005809530616077E-5</v>
      </c>
      <c r="K59" s="22">
        <v>5.0659699841100806E-4</v>
      </c>
    </row>
    <row r="60" spans="1:11" x14ac:dyDescent="0.3">
      <c r="A60" s="2" t="s">
        <v>91</v>
      </c>
      <c r="B60" s="3" t="s">
        <v>429</v>
      </c>
      <c r="C60" s="3" t="s">
        <v>581</v>
      </c>
      <c r="D60" s="4">
        <v>29781</v>
      </c>
      <c r="E60" s="4">
        <v>8.5900000000000016</v>
      </c>
      <c r="F60" s="18">
        <v>374.51000000000005</v>
      </c>
      <c r="G60" s="19">
        <v>16.166666666666668</v>
      </c>
      <c r="H60" s="53">
        <v>3.1233795742074308</v>
      </c>
      <c r="I60" s="53">
        <v>1.6265112065532887</v>
      </c>
      <c r="J60" s="4">
        <v>1.1824838812568572E-5</v>
      </c>
      <c r="K60" s="22">
        <v>1.0995740918813764E-4</v>
      </c>
    </row>
    <row r="61" spans="1:11" x14ac:dyDescent="0.3">
      <c r="A61" s="2" t="s">
        <v>10</v>
      </c>
      <c r="B61" s="3" t="s">
        <v>430</v>
      </c>
      <c r="C61" s="3" t="s">
        <v>557</v>
      </c>
      <c r="D61" s="4">
        <v>48396</v>
      </c>
      <c r="E61" s="4">
        <v>6.0999999999999979</v>
      </c>
      <c r="F61" s="18">
        <v>2674.4300000000003</v>
      </c>
      <c r="G61" s="19">
        <v>31.169767441860454</v>
      </c>
      <c r="H61" s="54">
        <v>3.1160887305602438</v>
      </c>
      <c r="I61" s="57">
        <v>1.6379890262979699</v>
      </c>
      <c r="J61" s="4">
        <v>9.7168589775931125E-5</v>
      </c>
      <c r="K61" s="22">
        <v>7.200033209626372E-4</v>
      </c>
    </row>
    <row r="62" spans="1:11" x14ac:dyDescent="0.3">
      <c r="A62" s="2" t="s">
        <v>43</v>
      </c>
      <c r="B62" s="3" t="s">
        <v>431</v>
      </c>
      <c r="C62" s="3" t="s">
        <v>350</v>
      </c>
      <c r="D62" s="4">
        <v>24178</v>
      </c>
      <c r="E62" s="4">
        <v>5.66</v>
      </c>
      <c r="F62" s="18">
        <v>410.45</v>
      </c>
      <c r="G62" s="19">
        <v>13.855555555555553</v>
      </c>
      <c r="H62" s="54">
        <v>3.0824011999413061</v>
      </c>
      <c r="I62" s="57">
        <v>1.6130100816335347</v>
      </c>
      <c r="J62" s="4">
        <v>4.2543817427187491E-5</v>
      </c>
      <c r="K62" s="22">
        <v>3.5284046746951827E-4</v>
      </c>
    </row>
    <row r="63" spans="1:11" x14ac:dyDescent="0.3">
      <c r="A63" s="2" t="s">
        <v>49</v>
      </c>
      <c r="B63" s="3" t="s">
        <v>432</v>
      </c>
      <c r="C63" s="3" t="s">
        <v>438</v>
      </c>
      <c r="D63" s="4">
        <v>56475</v>
      </c>
      <c r="E63" s="4">
        <v>6.11</v>
      </c>
      <c r="F63" s="18">
        <v>119.5</v>
      </c>
      <c r="G63" s="19">
        <v>7.7666666666666666</v>
      </c>
      <c r="H63" s="53">
        <v>3.0542410092557102</v>
      </c>
      <c r="I63" s="53">
        <v>1.5560472933677785</v>
      </c>
      <c r="J63" s="4">
        <v>3.3679854327672842E-6</v>
      </c>
      <c r="K63" s="22">
        <v>3.2827713435044978E-5</v>
      </c>
    </row>
    <row r="64" spans="1:11" x14ac:dyDescent="0.3">
      <c r="A64" s="2" t="s">
        <v>23</v>
      </c>
      <c r="B64" s="3" t="s">
        <v>433</v>
      </c>
      <c r="C64" s="3" t="s">
        <v>558</v>
      </c>
      <c r="D64" s="4">
        <v>44868</v>
      </c>
      <c r="E64" s="4">
        <v>5.29</v>
      </c>
      <c r="F64" s="18">
        <v>456.66</v>
      </c>
      <c r="G64" s="19">
        <v>17.639999999999997</v>
      </c>
      <c r="H64" s="54">
        <v>3.0326052831931194</v>
      </c>
      <c r="I64" s="57">
        <v>1.5985806609711761</v>
      </c>
      <c r="J64" s="4">
        <v>1.3613974816850671E-4</v>
      </c>
      <c r="K64" s="22">
        <v>9.6905773499472497E-4</v>
      </c>
    </row>
    <row r="65" spans="1:11" x14ac:dyDescent="0.3">
      <c r="A65" s="2" t="s">
        <v>148</v>
      </c>
      <c r="B65" s="3" t="s">
        <v>434</v>
      </c>
      <c r="C65" s="3" t="s">
        <v>351</v>
      </c>
      <c r="D65" s="4">
        <v>42774</v>
      </c>
      <c r="E65" s="4">
        <v>5.66</v>
      </c>
      <c r="F65" s="18">
        <v>65.8</v>
      </c>
      <c r="G65" s="19">
        <v>3.8</v>
      </c>
      <c r="H65" s="54">
        <v>3.0052536708132829</v>
      </c>
      <c r="I65" s="57">
        <v>1.4940574985039694</v>
      </c>
      <c r="J65" s="4">
        <v>3.6516149095611183E-6</v>
      </c>
      <c r="K65" s="22">
        <v>3.667844309159168E-5</v>
      </c>
    </row>
    <row r="66" spans="1:11" x14ac:dyDescent="0.3">
      <c r="A66" s="2" t="s">
        <v>69</v>
      </c>
      <c r="B66" s="3" t="s">
        <v>435</v>
      </c>
      <c r="C66" s="3" t="s">
        <v>439</v>
      </c>
      <c r="D66" s="4">
        <v>27765</v>
      </c>
      <c r="E66" s="4">
        <v>5.5099999999999989</v>
      </c>
      <c r="F66" s="18">
        <v>270.83</v>
      </c>
      <c r="G66" s="19">
        <v>11.850000000000001</v>
      </c>
      <c r="H66" s="54">
        <v>2.9845426186369286</v>
      </c>
      <c r="I66" s="57">
        <v>1.5768216741573045</v>
      </c>
      <c r="J66" s="4">
        <v>2.2392766259948793E-4</v>
      </c>
      <c r="K66" s="22">
        <v>1.4775956714593948E-3</v>
      </c>
    </row>
    <row r="67" spans="1:11" x14ac:dyDescent="0.3">
      <c r="A67" s="2" t="s">
        <v>78</v>
      </c>
      <c r="B67" s="3" t="s">
        <v>436</v>
      </c>
      <c r="C67" s="3" t="s">
        <v>596</v>
      </c>
      <c r="D67" s="4">
        <v>53035</v>
      </c>
      <c r="E67" s="4">
        <v>7.01</v>
      </c>
      <c r="F67" s="18">
        <v>541.52</v>
      </c>
      <c r="G67" s="19">
        <v>17.580000000000002</v>
      </c>
      <c r="H67" s="53">
        <v>2.9285692874572558</v>
      </c>
      <c r="I67" s="53">
        <v>1.5485091583170731</v>
      </c>
      <c r="J67" s="4">
        <v>1.2715483499814439E-4</v>
      </c>
      <c r="K67" s="22">
        <v>9.7045529729715863E-4</v>
      </c>
    </row>
    <row r="68" spans="1:11" x14ac:dyDescent="0.3">
      <c r="A68" s="2" t="s">
        <v>18</v>
      </c>
      <c r="B68" s="3" t="s">
        <v>437</v>
      </c>
      <c r="C68" s="3" t="s">
        <v>352</v>
      </c>
      <c r="D68" s="4">
        <v>99773</v>
      </c>
      <c r="E68" s="4">
        <v>5.3400000000000016</v>
      </c>
      <c r="F68" s="18">
        <v>852.8</v>
      </c>
      <c r="G68" s="19">
        <v>7.5600000000000023</v>
      </c>
      <c r="H68" s="53">
        <v>2.9110878460672329</v>
      </c>
      <c r="I68" s="53">
        <v>1.5380530858952219</v>
      </c>
      <c r="J68" s="4">
        <v>1.0399917998760166E-4</v>
      </c>
      <c r="K68" s="22">
        <v>8.0899362124970905E-4</v>
      </c>
    </row>
    <row r="69" spans="1:11" x14ac:dyDescent="0.3">
      <c r="A69" s="2" t="s">
        <v>20</v>
      </c>
      <c r="B69" s="3" t="s">
        <v>440</v>
      </c>
      <c r="C69" s="3" t="s">
        <v>353</v>
      </c>
      <c r="D69" s="4">
        <v>43654</v>
      </c>
      <c r="E69" s="4">
        <v>8.2999999999999989</v>
      </c>
      <c r="F69" s="18">
        <v>475.46999999999997</v>
      </c>
      <c r="G69" s="19">
        <v>17.963636363636365</v>
      </c>
      <c r="H69" s="53">
        <v>2.8907138788783202</v>
      </c>
      <c r="I69" s="53">
        <v>1.5309203320440483</v>
      </c>
      <c r="J69" s="4">
        <v>2.0461690033046764E-4</v>
      </c>
      <c r="K69" s="22">
        <v>1.4913069582643992E-3</v>
      </c>
    </row>
    <row r="70" spans="1:11" x14ac:dyDescent="0.3">
      <c r="A70" s="2" t="s">
        <v>87</v>
      </c>
      <c r="B70" s="3" t="s">
        <v>441</v>
      </c>
      <c r="C70" s="3" t="s">
        <v>599</v>
      </c>
      <c r="D70" s="4">
        <v>73838</v>
      </c>
      <c r="E70" s="4">
        <v>7.1599999999999993</v>
      </c>
      <c r="F70" s="18">
        <v>408.30999999999995</v>
      </c>
      <c r="G70" s="19">
        <v>4.8999999999999995</v>
      </c>
      <c r="H70" s="53">
        <v>2.8841228262592566</v>
      </c>
      <c r="I70" s="53">
        <v>1.5281245248026161</v>
      </c>
      <c r="J70" s="4">
        <v>2.8785083597093752E-4</v>
      </c>
      <c r="K70" s="22">
        <v>1.9903532162434913E-3</v>
      </c>
    </row>
    <row r="71" spans="1:11" x14ac:dyDescent="0.3">
      <c r="A71" s="2" t="s">
        <v>33</v>
      </c>
      <c r="B71" s="3" t="s">
        <v>442</v>
      </c>
      <c r="C71" s="3" t="s">
        <v>559</v>
      </c>
      <c r="D71" s="4">
        <v>65886</v>
      </c>
      <c r="E71" s="4">
        <v>5.0600000000000005</v>
      </c>
      <c r="F71" s="18">
        <v>698.09000000000015</v>
      </c>
      <c r="G71" s="19">
        <v>9.1333333333333329</v>
      </c>
      <c r="H71" s="53">
        <v>2.8803169733761678</v>
      </c>
      <c r="I71" s="53">
        <v>1.5262077047208886</v>
      </c>
      <c r="J71" s="4">
        <v>3.28852894658338E-4</v>
      </c>
      <c r="K71" s="22">
        <v>2.1986941469305408E-3</v>
      </c>
    </row>
    <row r="72" spans="1:11" x14ac:dyDescent="0.3">
      <c r="A72" s="2" t="s">
        <v>82</v>
      </c>
      <c r="B72" s="3" t="s">
        <v>443</v>
      </c>
      <c r="C72" s="3" t="s">
        <v>560</v>
      </c>
      <c r="D72" s="4">
        <v>42307</v>
      </c>
      <c r="E72" s="4">
        <v>5.82</v>
      </c>
      <c r="F72" s="18">
        <v>135.96</v>
      </c>
      <c r="G72" s="19">
        <v>5.3000000000000007</v>
      </c>
      <c r="H72" s="53">
        <v>2.8660369984947356</v>
      </c>
      <c r="I72" s="53">
        <v>1.519020214725793</v>
      </c>
      <c r="J72" s="4">
        <v>3.6049020067396853E-4</v>
      </c>
      <c r="K72" s="22">
        <v>2.3330925787619244E-3</v>
      </c>
    </row>
    <row r="73" spans="1:11" x14ac:dyDescent="0.3">
      <c r="A73" s="2" t="s">
        <v>116</v>
      </c>
      <c r="B73" s="3" t="s">
        <v>444</v>
      </c>
      <c r="C73" s="3" t="s">
        <v>529</v>
      </c>
      <c r="D73" s="4">
        <v>68479</v>
      </c>
      <c r="E73" s="4">
        <v>8.43</v>
      </c>
      <c r="F73" s="18">
        <v>178.37999999999997</v>
      </c>
      <c r="G73" s="19">
        <v>6.4666666666666659</v>
      </c>
      <c r="H73" s="53">
        <v>2.8402253217969955</v>
      </c>
      <c r="I73" s="53">
        <v>1.5029487268459554</v>
      </c>
      <c r="J73" s="4">
        <v>1.5665018279475973E-4</v>
      </c>
      <c r="K73" s="22">
        <v>1.1843925035603796E-3</v>
      </c>
    </row>
    <row r="74" spans="1:11" x14ac:dyDescent="0.3">
      <c r="A74" s="2" t="s">
        <v>22</v>
      </c>
      <c r="B74" s="3" t="s">
        <v>445</v>
      </c>
      <c r="C74" s="3" t="s">
        <v>530</v>
      </c>
      <c r="D74" s="4">
        <v>56979</v>
      </c>
      <c r="E74" s="4">
        <v>5.0600000000000005</v>
      </c>
      <c r="F74" s="18">
        <v>531.03</v>
      </c>
      <c r="G74" s="19">
        <v>12.092857142857143</v>
      </c>
      <c r="H74" s="54">
        <v>2.8227372357700062</v>
      </c>
      <c r="I74" s="57">
        <v>1.4902214294109672</v>
      </c>
      <c r="J74" s="4">
        <v>2.0442553450061851E-4</v>
      </c>
      <c r="K74" s="22">
        <v>1.4000051756709025E-3</v>
      </c>
    </row>
    <row r="75" spans="1:11" x14ac:dyDescent="0.3">
      <c r="A75" s="2" t="s">
        <v>58</v>
      </c>
      <c r="B75" s="3" t="s">
        <v>446</v>
      </c>
      <c r="C75" s="3" t="s">
        <v>561</v>
      </c>
      <c r="D75" s="4">
        <v>47154</v>
      </c>
      <c r="E75" s="4">
        <v>5.53</v>
      </c>
      <c r="F75" s="18">
        <v>97.27</v>
      </c>
      <c r="G75" s="19">
        <v>12.4</v>
      </c>
      <c r="H75" s="53">
        <v>2.8085990261328342</v>
      </c>
      <c r="I75" s="53">
        <v>1.487143352404602</v>
      </c>
      <c r="J75" s="4">
        <v>1.9240141807141953E-4</v>
      </c>
      <c r="K75" s="22">
        <v>1.4280068552273248E-3</v>
      </c>
    </row>
    <row r="76" spans="1:11" x14ac:dyDescent="0.3">
      <c r="A76" s="2" t="s">
        <v>81</v>
      </c>
      <c r="B76" s="3" t="s">
        <v>612</v>
      </c>
      <c r="C76" s="3" t="s">
        <v>531</v>
      </c>
      <c r="D76" s="4">
        <v>74583</v>
      </c>
      <c r="E76" s="4">
        <v>7.58</v>
      </c>
      <c r="F76" s="18">
        <v>253.20000000000002</v>
      </c>
      <c r="G76" s="19">
        <v>5.1714285714285717</v>
      </c>
      <c r="H76" s="53">
        <v>2.7507563170787366</v>
      </c>
      <c r="I76" s="53">
        <v>1.4443575094019172</v>
      </c>
      <c r="J76" s="4">
        <v>8.747546849607879E-5</v>
      </c>
      <c r="K76" s="22">
        <v>6.9380052954242885E-4</v>
      </c>
    </row>
    <row r="77" spans="1:11" x14ac:dyDescent="0.3">
      <c r="A77" s="2" t="s">
        <v>13</v>
      </c>
      <c r="B77" s="3" t="s">
        <v>447</v>
      </c>
      <c r="C77" s="3" t="s">
        <v>319</v>
      </c>
      <c r="D77" s="4">
        <v>68907</v>
      </c>
      <c r="E77" s="4">
        <v>5.129999999999999</v>
      </c>
      <c r="F77" s="18">
        <v>1119.8</v>
      </c>
      <c r="G77" s="19">
        <v>11.033333333333331</v>
      </c>
      <c r="H77" s="53">
        <v>2.6350135519164182</v>
      </c>
      <c r="I77" s="53">
        <v>1.3977837006569525</v>
      </c>
      <c r="J77" s="4">
        <v>1.0429913089700094E-3</v>
      </c>
      <c r="K77" s="22">
        <v>6.0703594888973922E-3</v>
      </c>
    </row>
    <row r="78" spans="1:11" x14ac:dyDescent="0.3">
      <c r="A78" s="2" t="s">
        <v>101</v>
      </c>
      <c r="B78" s="3" t="s">
        <v>448</v>
      </c>
      <c r="C78" s="3" t="s">
        <v>600</v>
      </c>
      <c r="D78" s="4">
        <v>47130</v>
      </c>
      <c r="E78" s="4">
        <v>5.9</v>
      </c>
      <c r="F78" s="18">
        <v>67.44</v>
      </c>
      <c r="G78" s="19">
        <v>4.2</v>
      </c>
      <c r="H78" s="54">
        <v>2.5394708092513234</v>
      </c>
      <c r="I78" s="57">
        <v>1.3395897623474307</v>
      </c>
      <c r="J78" s="4">
        <v>9.4482861961009412E-4</v>
      </c>
      <c r="K78" s="22">
        <v>5.6564574313081135E-3</v>
      </c>
    </row>
    <row r="79" spans="1:11" x14ac:dyDescent="0.3">
      <c r="A79" s="2" t="s">
        <v>120</v>
      </c>
      <c r="B79" s="3" t="s">
        <v>449</v>
      </c>
      <c r="C79" s="3" t="s">
        <v>601</v>
      </c>
      <c r="D79" s="4">
        <v>53304</v>
      </c>
      <c r="E79" s="4">
        <v>6.07</v>
      </c>
      <c r="F79" s="18">
        <v>122.94</v>
      </c>
      <c r="G79" s="19">
        <v>3.9</v>
      </c>
      <c r="H79" s="53">
        <v>2.502104940119064</v>
      </c>
      <c r="I79" s="53">
        <v>1.3206168899275801</v>
      </c>
      <c r="J79" s="4">
        <v>9.0122751128984824E-4</v>
      </c>
      <c r="K79" s="22">
        <v>5.4409929599513974E-3</v>
      </c>
    </row>
    <row r="80" spans="1:11" x14ac:dyDescent="0.3">
      <c r="A80" s="2" t="s">
        <v>143</v>
      </c>
      <c r="B80" s="3" t="s">
        <v>450</v>
      </c>
      <c r="C80" s="3" t="s">
        <v>602</v>
      </c>
      <c r="D80" s="4">
        <v>16244</v>
      </c>
      <c r="E80" s="4">
        <v>10.9</v>
      </c>
      <c r="F80" s="18">
        <v>107.48</v>
      </c>
      <c r="G80" s="19">
        <v>14.6</v>
      </c>
      <c r="H80" s="53">
        <v>2.4869983392054396</v>
      </c>
      <c r="I80" s="53">
        <v>1.314007938627229</v>
      </c>
      <c r="J80" s="4">
        <v>1.4756842280985172E-3</v>
      </c>
      <c r="K80" s="22">
        <v>8.2904759759145855E-3</v>
      </c>
    </row>
    <row r="81" spans="1:11" x14ac:dyDescent="0.3">
      <c r="A81" s="2" t="s">
        <v>118</v>
      </c>
      <c r="B81" s="3" t="s">
        <v>451</v>
      </c>
      <c r="C81" s="3" t="s">
        <v>320</v>
      </c>
      <c r="D81" s="4">
        <v>13090</v>
      </c>
      <c r="E81" s="4">
        <v>11.36</v>
      </c>
      <c r="F81" s="18">
        <v>31.09</v>
      </c>
      <c r="G81" s="19">
        <v>21.4</v>
      </c>
      <c r="H81" s="54">
        <v>2.4516381147362858</v>
      </c>
      <c r="I81" s="57">
        <v>1.2423122109773828</v>
      </c>
      <c r="J81" s="4">
        <v>2.0696247010665303E-4</v>
      </c>
      <c r="K81" s="22">
        <v>1.396224425197122E-3</v>
      </c>
    </row>
    <row r="82" spans="1:11" x14ac:dyDescent="0.3">
      <c r="A82" s="2" t="s">
        <v>90</v>
      </c>
      <c r="B82" s="3" t="s">
        <v>452</v>
      </c>
      <c r="C82" s="3" t="s">
        <v>354</v>
      </c>
      <c r="D82" s="4">
        <v>47589</v>
      </c>
      <c r="E82" s="4">
        <v>5.93</v>
      </c>
      <c r="F82" s="18">
        <v>92.3</v>
      </c>
      <c r="G82" s="19">
        <v>7.8</v>
      </c>
      <c r="H82" s="54">
        <v>2.3845932784242434</v>
      </c>
      <c r="I82" s="57">
        <v>1.2526126360545433</v>
      </c>
      <c r="J82" s="4">
        <v>3.1423394963157047E-3</v>
      </c>
      <c r="K82" s="22">
        <v>1.5522813686718017E-2</v>
      </c>
    </row>
    <row r="83" spans="1:11" x14ac:dyDescent="0.3">
      <c r="A83" s="2" t="s">
        <v>102</v>
      </c>
      <c r="B83" s="3" t="s">
        <v>453</v>
      </c>
      <c r="C83" s="3" t="s">
        <v>355</v>
      </c>
      <c r="D83" s="4">
        <v>60345</v>
      </c>
      <c r="E83" s="4">
        <v>5.09</v>
      </c>
      <c r="F83" s="18">
        <v>308.98</v>
      </c>
      <c r="G83" s="19">
        <v>8.6333333333333346</v>
      </c>
      <c r="H83" s="53">
        <v>2.3651862440535254</v>
      </c>
      <c r="I83" s="53">
        <v>1.2401997177112276</v>
      </c>
      <c r="J83" s="4">
        <v>1.9928772951203211E-3</v>
      </c>
      <c r="K83" s="22">
        <v>1.089349818751581E-2</v>
      </c>
    </row>
    <row r="84" spans="1:11" x14ac:dyDescent="0.3">
      <c r="A84" s="2" t="s">
        <v>62</v>
      </c>
      <c r="B84" s="3" t="s">
        <v>454</v>
      </c>
      <c r="C84" s="3" t="s">
        <v>532</v>
      </c>
      <c r="D84" s="4">
        <v>86640</v>
      </c>
      <c r="E84" s="4">
        <v>5.8199999999999976</v>
      </c>
      <c r="F84" s="18">
        <v>1092.6600000000001</v>
      </c>
      <c r="G84" s="19">
        <v>13.733333333333334</v>
      </c>
      <c r="H84" s="54">
        <v>2.3577809066871209</v>
      </c>
      <c r="I84" s="57">
        <v>1.2291251578897606</v>
      </c>
      <c r="J84" s="4">
        <v>1.7526785170787207E-3</v>
      </c>
      <c r="K84" s="22">
        <v>9.4310796395188305E-3</v>
      </c>
    </row>
    <row r="85" spans="1:11" x14ac:dyDescent="0.3">
      <c r="A85" s="2" t="s">
        <v>122</v>
      </c>
      <c r="B85" s="3" t="s">
        <v>455</v>
      </c>
      <c r="C85" s="3" t="s">
        <v>356</v>
      </c>
      <c r="D85" s="4">
        <v>59474</v>
      </c>
      <c r="E85" s="4">
        <v>6.4800000000000022</v>
      </c>
      <c r="F85" s="18">
        <v>269.73</v>
      </c>
      <c r="G85" s="19">
        <v>6.8</v>
      </c>
      <c r="H85" s="53">
        <v>2.3569755012565343</v>
      </c>
      <c r="I85" s="53">
        <v>1.236498572867494</v>
      </c>
      <c r="J85" s="4">
        <v>2.7312749462962138E-3</v>
      </c>
      <c r="K85" s="22">
        <v>1.4255493106797659E-2</v>
      </c>
    </row>
    <row r="86" spans="1:11" x14ac:dyDescent="0.3">
      <c r="A86" s="2" t="s">
        <v>89</v>
      </c>
      <c r="B86" s="3" t="s">
        <v>456</v>
      </c>
      <c r="C86" s="3" t="s">
        <v>562</v>
      </c>
      <c r="D86" s="4">
        <v>107737</v>
      </c>
      <c r="E86" s="4">
        <v>5.77</v>
      </c>
      <c r="F86" s="18">
        <v>36.14</v>
      </c>
      <c r="G86" s="19">
        <v>1.2</v>
      </c>
      <c r="H86" s="54">
        <v>2.322194585471002</v>
      </c>
      <c r="I86" s="57">
        <v>1.2018195547014618</v>
      </c>
      <c r="J86" s="4">
        <v>1.5316258065469768E-3</v>
      </c>
      <c r="K86" s="22">
        <v>8.4426202995028475E-3</v>
      </c>
    </row>
    <row r="87" spans="1:11" x14ac:dyDescent="0.3">
      <c r="A87" s="2" t="s">
        <v>48</v>
      </c>
      <c r="B87" s="3" t="s">
        <v>457</v>
      </c>
      <c r="C87" s="3" t="s">
        <v>563</v>
      </c>
      <c r="D87" s="4">
        <v>40884</v>
      </c>
      <c r="E87" s="4">
        <v>5.8800000000000008</v>
      </c>
      <c r="F87" s="18">
        <v>424.19</v>
      </c>
      <c r="G87" s="19">
        <v>13.9</v>
      </c>
      <c r="H87" s="54">
        <v>2.3034689473845606</v>
      </c>
      <c r="I87" s="57">
        <v>1.2034699931860104</v>
      </c>
      <c r="J87" s="4">
        <v>5.5023282657293837E-3</v>
      </c>
      <c r="K87" s="22">
        <v>2.5508229498560835E-2</v>
      </c>
    </row>
    <row r="88" spans="1:11" x14ac:dyDescent="0.3">
      <c r="A88" s="2" t="s">
        <v>59</v>
      </c>
      <c r="B88" s="3" t="s">
        <v>458</v>
      </c>
      <c r="C88" s="3" t="s">
        <v>357</v>
      </c>
      <c r="D88" s="4">
        <v>64130</v>
      </c>
      <c r="E88" s="4">
        <v>5.98</v>
      </c>
      <c r="F88" s="18">
        <v>256.5</v>
      </c>
      <c r="G88" s="19">
        <v>4.4000000000000004</v>
      </c>
      <c r="H88" s="53">
        <v>2.2870542497290667</v>
      </c>
      <c r="I88" s="53">
        <v>1.1934117125454538</v>
      </c>
      <c r="J88" s="4">
        <v>4.467713815382357E-3</v>
      </c>
      <c r="K88" s="22">
        <v>2.1514169503835279E-2</v>
      </c>
    </row>
    <row r="89" spans="1:11" x14ac:dyDescent="0.3">
      <c r="A89" s="2" t="s">
        <v>2</v>
      </c>
      <c r="B89" s="3" t="s">
        <v>459</v>
      </c>
      <c r="C89" s="3" t="s">
        <v>603</v>
      </c>
      <c r="D89" s="4">
        <v>108517</v>
      </c>
      <c r="E89" s="4">
        <v>7.1399999999999917</v>
      </c>
      <c r="F89" s="18">
        <v>2385.2000000000007</v>
      </c>
      <c r="G89" s="19">
        <v>18.969047619047611</v>
      </c>
      <c r="H89" s="53">
        <v>2.2825577482702659</v>
      </c>
      <c r="I89" s="53">
        <v>1.1904240427655099</v>
      </c>
      <c r="J89" s="4">
        <v>4.2192487944741064E-3</v>
      </c>
      <c r="K89" s="22">
        <v>2.0439354938500312E-2</v>
      </c>
    </row>
    <row r="90" spans="1:11" x14ac:dyDescent="0.3">
      <c r="A90" s="2" t="s">
        <v>70</v>
      </c>
      <c r="B90" s="3" t="s">
        <v>460</v>
      </c>
      <c r="C90" s="3" t="s">
        <v>533</v>
      </c>
      <c r="D90" s="4">
        <v>63836</v>
      </c>
      <c r="E90" s="4">
        <v>7.96</v>
      </c>
      <c r="F90" s="18">
        <v>362.17</v>
      </c>
      <c r="G90" s="19">
        <v>8.3636363636363633</v>
      </c>
      <c r="H90" s="53">
        <v>2.2807985870386975</v>
      </c>
      <c r="I90" s="53">
        <v>1.186979984210413</v>
      </c>
      <c r="J90" s="4">
        <v>2.7123788080940514E-3</v>
      </c>
      <c r="K90" s="22">
        <v>1.4248795167195374E-2</v>
      </c>
    </row>
    <row r="91" spans="1:11" x14ac:dyDescent="0.3">
      <c r="A91" s="2" t="s">
        <v>139</v>
      </c>
      <c r="B91" s="3" t="s">
        <v>461</v>
      </c>
      <c r="C91" s="3" t="s">
        <v>564</v>
      </c>
      <c r="D91" s="4">
        <v>40736</v>
      </c>
      <c r="E91" s="4">
        <v>5.71</v>
      </c>
      <c r="F91" s="18">
        <v>103.39</v>
      </c>
      <c r="G91" s="19">
        <v>9.3000000000000007</v>
      </c>
      <c r="H91" s="53">
        <v>2.2794861429195215</v>
      </c>
      <c r="I91" s="53">
        <v>1.1744883731044053</v>
      </c>
      <c r="J91" s="4">
        <v>1.1515771849863743E-3</v>
      </c>
      <c r="K91" s="22">
        <v>6.654471018956977E-3</v>
      </c>
    </row>
    <row r="92" spans="1:11" x14ac:dyDescent="0.3">
      <c r="A92" s="2" t="s">
        <v>119</v>
      </c>
      <c r="B92" s="3" t="s">
        <v>462</v>
      </c>
      <c r="C92" s="3" t="s">
        <v>565</v>
      </c>
      <c r="D92" s="4">
        <v>16768</v>
      </c>
      <c r="E92" s="4">
        <v>8.44</v>
      </c>
      <c r="F92" s="18">
        <v>237.2</v>
      </c>
      <c r="G92" s="19">
        <v>22.475000000000001</v>
      </c>
      <c r="H92" s="54">
        <v>2.268700593873481</v>
      </c>
      <c r="I92" s="57">
        <v>1.1812903500853384</v>
      </c>
      <c r="J92" s="4">
        <v>6.0301448834061411E-3</v>
      </c>
      <c r="K92" s="22">
        <v>2.7671324744158128E-2</v>
      </c>
    </row>
    <row r="93" spans="1:11" x14ac:dyDescent="0.3">
      <c r="A93" s="2" t="s">
        <v>85</v>
      </c>
      <c r="B93" s="3" t="s">
        <v>463</v>
      </c>
      <c r="C93" s="3" t="s">
        <v>358</v>
      </c>
      <c r="D93" s="4">
        <v>114933</v>
      </c>
      <c r="E93" s="4">
        <v>5.93</v>
      </c>
      <c r="F93" s="18">
        <v>362.05</v>
      </c>
      <c r="G93" s="19">
        <v>2.4799999999999995</v>
      </c>
      <c r="H93" s="54">
        <v>2.1999087417044865</v>
      </c>
      <c r="I93" s="57">
        <v>1.1259885117553357</v>
      </c>
      <c r="J93" s="4">
        <v>3.1835681685636885E-3</v>
      </c>
      <c r="K93" s="22">
        <v>1.5641008828160729E-2</v>
      </c>
    </row>
    <row r="94" spans="1:11" x14ac:dyDescent="0.3">
      <c r="A94" s="2" t="s">
        <v>40</v>
      </c>
      <c r="B94" s="3" t="s">
        <v>464</v>
      </c>
      <c r="C94" s="3" t="s">
        <v>604</v>
      </c>
      <c r="D94" s="4">
        <v>84455</v>
      </c>
      <c r="E94" s="4">
        <v>6.200000000000002</v>
      </c>
      <c r="F94" s="18">
        <v>574.25</v>
      </c>
      <c r="G94" s="19">
        <v>6.0500000000000007</v>
      </c>
      <c r="H94" s="53">
        <v>2.191795491325506</v>
      </c>
      <c r="I94" s="53">
        <v>1.1233375142039712</v>
      </c>
      <c r="J94" s="4">
        <v>2.5113888212295876E-3</v>
      </c>
      <c r="K94" s="22">
        <v>1.3279173571076709E-2</v>
      </c>
    </row>
    <row r="95" spans="1:11" x14ac:dyDescent="0.3">
      <c r="A95" s="2" t="s">
        <v>55</v>
      </c>
      <c r="B95" s="3" t="s">
        <v>465</v>
      </c>
      <c r="C95" s="3" t="s">
        <v>534</v>
      </c>
      <c r="D95" s="4">
        <v>168711</v>
      </c>
      <c r="E95" s="4">
        <v>7.02</v>
      </c>
      <c r="F95" s="18">
        <v>170.78</v>
      </c>
      <c r="G95" s="19">
        <v>2</v>
      </c>
      <c r="H95" s="53">
        <v>2.1897863175314098</v>
      </c>
      <c r="I95" s="53">
        <v>1.1307816699738007</v>
      </c>
      <c r="J95" s="4">
        <v>7.6424211191432612E-3</v>
      </c>
      <c r="K95" s="22">
        <v>3.2886801518015416E-2</v>
      </c>
    </row>
    <row r="96" spans="1:11" x14ac:dyDescent="0.3">
      <c r="A96" s="2" t="s">
        <v>72</v>
      </c>
      <c r="B96" s="3" t="s">
        <v>466</v>
      </c>
      <c r="C96" s="3" t="s">
        <v>359</v>
      </c>
      <c r="D96" s="4">
        <v>25398</v>
      </c>
      <c r="E96" s="4">
        <v>5.43</v>
      </c>
      <c r="F96" s="18">
        <v>290.66000000000003</v>
      </c>
      <c r="G96" s="19">
        <v>10.06</v>
      </c>
      <c r="H96" s="53">
        <v>2.1369312535953759</v>
      </c>
      <c r="I96" s="53">
        <v>1.0953449814216456</v>
      </c>
      <c r="J96" s="4">
        <v>1.1979267130212579E-2</v>
      </c>
      <c r="K96" s="22">
        <v>4.9084649644877874E-2</v>
      </c>
    </row>
    <row r="97" spans="1:11" x14ac:dyDescent="0.3">
      <c r="A97" s="2" t="s">
        <v>112</v>
      </c>
      <c r="B97" s="3" t="s">
        <v>467</v>
      </c>
      <c r="C97" s="3" t="s">
        <v>566</v>
      </c>
      <c r="D97" s="4">
        <v>27814</v>
      </c>
      <c r="E97" s="4">
        <v>8.61</v>
      </c>
      <c r="F97" s="18">
        <v>196.32000000000002</v>
      </c>
      <c r="G97" s="19">
        <v>14.820000000000002</v>
      </c>
      <c r="H97" s="54">
        <v>2.1341897445765348</v>
      </c>
      <c r="I97" s="57">
        <v>1.0925047886956412</v>
      </c>
      <c r="J97" s="4">
        <v>9.9370383793537798E-3</v>
      </c>
      <c r="K97" s="22">
        <v>4.1588345809888044E-2</v>
      </c>
    </row>
    <row r="98" spans="1:11" x14ac:dyDescent="0.3">
      <c r="A98" s="2" t="s">
        <v>121</v>
      </c>
      <c r="B98" s="3" t="s">
        <v>468</v>
      </c>
      <c r="C98" s="3" t="s">
        <v>360</v>
      </c>
      <c r="D98" s="4">
        <v>140588</v>
      </c>
      <c r="E98" s="4">
        <v>4.71</v>
      </c>
      <c r="F98" s="18">
        <v>80.419999999999987</v>
      </c>
      <c r="G98" s="19">
        <v>2</v>
      </c>
      <c r="H98" s="53">
        <v>2.1288250565496547</v>
      </c>
      <c r="I98" s="53">
        <v>1.0853238527738851</v>
      </c>
      <c r="J98" s="4">
        <v>4.6834297886499954E-3</v>
      </c>
      <c r="K98" s="22">
        <v>2.2287615876575566E-2</v>
      </c>
    </row>
    <row r="99" spans="1:11" x14ac:dyDescent="0.3">
      <c r="A99" s="2" t="s">
        <v>125</v>
      </c>
      <c r="B99" s="3" t="s">
        <v>469</v>
      </c>
      <c r="C99" s="3" t="s">
        <v>567</v>
      </c>
      <c r="D99" s="4">
        <v>41379</v>
      </c>
      <c r="E99" s="4">
        <v>8.35</v>
      </c>
      <c r="F99" s="18">
        <v>147.08000000000001</v>
      </c>
      <c r="G99" s="19">
        <v>5.4666666666666659</v>
      </c>
      <c r="H99" s="53">
        <v>2.0817043313419301</v>
      </c>
      <c r="I99" s="53">
        <v>1.0534440801078566</v>
      </c>
      <c r="J99" s="4">
        <v>6.1714911448595977E-3</v>
      </c>
      <c r="K99" s="22">
        <v>2.7432617231820961E-2</v>
      </c>
    </row>
    <row r="100" spans="1:11" x14ac:dyDescent="0.3">
      <c r="A100" s="2" t="s">
        <v>67</v>
      </c>
      <c r="B100" s="3" t="s">
        <v>470</v>
      </c>
      <c r="C100" s="3" t="s">
        <v>535</v>
      </c>
      <c r="D100" s="4">
        <v>32876</v>
      </c>
      <c r="E100" s="4">
        <v>6.87</v>
      </c>
      <c r="F100" s="18">
        <v>242.67999999999998</v>
      </c>
      <c r="G100" s="19">
        <v>9.3666666666666671</v>
      </c>
      <c r="H100" s="53">
        <v>2.0611074061724657</v>
      </c>
      <c r="I100" s="53">
        <v>1.0420402610446351</v>
      </c>
      <c r="J100" s="4">
        <v>9.4949392943568522E-3</v>
      </c>
      <c r="K100" s="22">
        <v>3.9800030513651261E-2</v>
      </c>
    </row>
    <row r="101" spans="1:11" ht="17.25" thickBot="1" x14ac:dyDescent="0.35">
      <c r="A101" s="6" t="s">
        <v>94</v>
      </c>
      <c r="B101" s="7" t="s">
        <v>471</v>
      </c>
      <c r="C101" s="7" t="s">
        <v>474</v>
      </c>
      <c r="D101" s="8">
        <v>16279</v>
      </c>
      <c r="E101" s="8">
        <v>5.34</v>
      </c>
      <c r="F101" s="48">
        <v>153.03</v>
      </c>
      <c r="G101" s="49">
        <v>11.9</v>
      </c>
      <c r="H101" s="55">
        <v>2.0551893791535747</v>
      </c>
      <c r="I101" s="58">
        <v>1.0370055376202894</v>
      </c>
      <c r="J101" s="8">
        <v>1.2425793102608162E-2</v>
      </c>
      <c r="K101" s="50">
        <v>4.9267179669990259E-2</v>
      </c>
    </row>
    <row r="102" spans="1:11" x14ac:dyDescent="0.3">
      <c r="A102" s="43" t="s">
        <v>110</v>
      </c>
      <c r="B102" s="42" t="s">
        <v>472</v>
      </c>
      <c r="C102" s="3" t="s">
        <v>568</v>
      </c>
      <c r="D102" s="44">
        <v>85651</v>
      </c>
      <c r="E102" s="44">
        <v>7.9800000000000022</v>
      </c>
      <c r="F102" s="45">
        <v>381.24</v>
      </c>
      <c r="G102" s="46">
        <v>7.7222222222222205</v>
      </c>
      <c r="H102" s="52">
        <v>0.52271751102391573</v>
      </c>
      <c r="I102" s="52">
        <v>-0.94416477093826989</v>
      </c>
      <c r="J102" s="44">
        <v>6.4452669298398239E-3</v>
      </c>
      <c r="K102" s="47">
        <v>2.8338157316524008E-2</v>
      </c>
    </row>
    <row r="103" spans="1:11" x14ac:dyDescent="0.3">
      <c r="A103" s="2" t="s">
        <v>127</v>
      </c>
      <c r="B103" s="3" t="s">
        <v>473</v>
      </c>
      <c r="C103" s="3" t="s">
        <v>598</v>
      </c>
      <c r="D103" s="4">
        <v>49705</v>
      </c>
      <c r="E103" s="4">
        <v>6.7</v>
      </c>
      <c r="F103" s="18">
        <v>131.01</v>
      </c>
      <c r="G103" s="19">
        <v>6.1</v>
      </c>
      <c r="H103" s="53">
        <v>0.50885403751716662</v>
      </c>
      <c r="I103" s="53">
        <v>-0.98825550335352064</v>
      </c>
      <c r="J103" s="4">
        <v>3.3254086385118096E-3</v>
      </c>
      <c r="K103" s="22">
        <v>1.670966204072083E-2</v>
      </c>
    </row>
    <row r="104" spans="1:11" x14ac:dyDescent="0.3">
      <c r="A104" s="2" t="s">
        <v>26</v>
      </c>
      <c r="B104" s="3" t="s">
        <v>475</v>
      </c>
      <c r="C104" s="3" t="s">
        <v>582</v>
      </c>
      <c r="D104" s="4">
        <v>52366</v>
      </c>
      <c r="E104" s="4">
        <v>4.71</v>
      </c>
      <c r="F104" s="18">
        <v>435.73</v>
      </c>
      <c r="G104" s="19">
        <v>13.209090909090911</v>
      </c>
      <c r="H104" s="54">
        <v>0.50430510785569416</v>
      </c>
      <c r="I104" s="57">
        <v>-0.98916165069459172</v>
      </c>
      <c r="J104" s="4">
        <v>8.3019621653240613E-3</v>
      </c>
      <c r="K104" s="22">
        <v>3.6789087242416425E-2</v>
      </c>
    </row>
    <row r="105" spans="1:11" x14ac:dyDescent="0.3">
      <c r="A105" s="2" t="s">
        <v>113</v>
      </c>
      <c r="B105" s="3" t="s">
        <v>476</v>
      </c>
      <c r="C105" s="3" t="s">
        <v>583</v>
      </c>
      <c r="D105" s="4">
        <v>54818</v>
      </c>
      <c r="E105" s="4">
        <v>4.79</v>
      </c>
      <c r="F105" s="18">
        <v>98.42</v>
      </c>
      <c r="G105" s="19">
        <v>6.7</v>
      </c>
      <c r="H105" s="54">
        <v>0.50035816035924718</v>
      </c>
      <c r="I105" s="57">
        <v>-1.0092697469121292</v>
      </c>
      <c r="J105" s="4">
        <v>3.3023013822096403E-3</v>
      </c>
      <c r="K105" s="22">
        <v>1.6136651078473053E-2</v>
      </c>
    </row>
    <row r="106" spans="1:11" x14ac:dyDescent="0.3">
      <c r="A106" s="2" t="s">
        <v>25</v>
      </c>
      <c r="B106" s="3" t="s">
        <v>477</v>
      </c>
      <c r="C106" s="3" t="s">
        <v>536</v>
      </c>
      <c r="D106" s="4">
        <v>42427</v>
      </c>
      <c r="E106" s="4">
        <v>6.1599999999999984</v>
      </c>
      <c r="F106" s="18">
        <v>1079.8100000000002</v>
      </c>
      <c r="G106" s="19">
        <v>25.714285714285715</v>
      </c>
      <c r="H106" s="53">
        <v>0.48823832428912972</v>
      </c>
      <c r="I106" s="53">
        <v>-1.0345539361448686</v>
      </c>
      <c r="J106" s="4">
        <v>8.5669111962744689E-3</v>
      </c>
      <c r="K106" s="22">
        <v>3.6097037280135656E-2</v>
      </c>
    </row>
    <row r="107" spans="1:11" x14ac:dyDescent="0.3">
      <c r="A107" s="2" t="s">
        <v>63</v>
      </c>
      <c r="B107" s="3" t="s">
        <v>478</v>
      </c>
      <c r="C107" s="3" t="s">
        <v>569</v>
      </c>
      <c r="D107" s="4">
        <v>64229</v>
      </c>
      <c r="E107" s="4">
        <v>6.25</v>
      </c>
      <c r="F107" s="18">
        <v>418.09999999999997</v>
      </c>
      <c r="G107" s="19">
        <v>9.7999999999999989</v>
      </c>
      <c r="H107" s="53">
        <v>0.4866860915630008</v>
      </c>
      <c r="I107" s="53">
        <v>-1.0396931775178284</v>
      </c>
      <c r="J107" s="4">
        <v>7.0508969383409085E-3</v>
      </c>
      <c r="K107" s="22">
        <v>3.0667610876977391E-2</v>
      </c>
    </row>
    <row r="108" spans="1:11" x14ac:dyDescent="0.3">
      <c r="A108" s="2" t="s">
        <v>8</v>
      </c>
      <c r="B108" s="3" t="s">
        <v>479</v>
      </c>
      <c r="C108" s="3" t="s">
        <v>544</v>
      </c>
      <c r="D108" s="4">
        <v>89650</v>
      </c>
      <c r="E108" s="4">
        <v>7.2299999999999969</v>
      </c>
      <c r="F108" s="18">
        <v>1582.12</v>
      </c>
      <c r="G108" s="19">
        <v>15.735294117647062</v>
      </c>
      <c r="H108" s="53">
        <v>0.48036334591727509</v>
      </c>
      <c r="I108" s="53">
        <v>-1.0578469691849011</v>
      </c>
      <c r="J108" s="4">
        <v>7.9789339915515723E-3</v>
      </c>
      <c r="K108" s="22">
        <v>3.4153214810398E-2</v>
      </c>
    </row>
    <row r="109" spans="1:11" x14ac:dyDescent="0.3">
      <c r="A109" s="2" t="s">
        <v>103</v>
      </c>
      <c r="B109" s="3" t="s">
        <v>480</v>
      </c>
      <c r="C109" s="3" t="s">
        <v>614</v>
      </c>
      <c r="D109" s="4">
        <v>63081</v>
      </c>
      <c r="E109" s="4">
        <v>5.6300000000000008</v>
      </c>
      <c r="F109" s="18">
        <v>339.47999999999996</v>
      </c>
      <c r="G109" s="19">
        <v>8.3874999999999993</v>
      </c>
      <c r="H109" s="54">
        <v>0.47466223476209762</v>
      </c>
      <c r="I109" s="57">
        <v>-1.0918841591734163</v>
      </c>
      <c r="J109" s="4">
        <v>1.163106037082336E-3</v>
      </c>
      <c r="K109" s="22">
        <v>6.7400503687335368E-3</v>
      </c>
    </row>
    <row r="110" spans="1:11" x14ac:dyDescent="0.3">
      <c r="A110" s="2" t="s">
        <v>96</v>
      </c>
      <c r="B110" s="3" t="s">
        <v>481</v>
      </c>
      <c r="C110" s="3" t="s">
        <v>361</v>
      </c>
      <c r="D110" s="4">
        <v>27363</v>
      </c>
      <c r="E110" s="4">
        <v>6.7</v>
      </c>
      <c r="F110" s="18">
        <v>131.34</v>
      </c>
      <c r="G110" s="19">
        <v>9.6666666666666661</v>
      </c>
      <c r="H110" s="53">
        <v>0.47113548828906182</v>
      </c>
      <c r="I110" s="53">
        <v>-1.0884423519831863</v>
      </c>
      <c r="J110" s="4">
        <v>3.6071644074360839E-3</v>
      </c>
      <c r="K110" s="22">
        <v>1.7903042979237987E-2</v>
      </c>
    </row>
    <row r="111" spans="1:11" x14ac:dyDescent="0.3">
      <c r="A111" s="2" t="s">
        <v>57</v>
      </c>
      <c r="B111" s="3" t="s">
        <v>482</v>
      </c>
      <c r="C111" s="3" t="s">
        <v>605</v>
      </c>
      <c r="D111" s="4">
        <v>57689</v>
      </c>
      <c r="E111" s="4">
        <v>5.8699999999999992</v>
      </c>
      <c r="F111" s="18">
        <v>369.08</v>
      </c>
      <c r="G111" s="19">
        <v>7.2888888888888879</v>
      </c>
      <c r="H111" s="54">
        <v>0.46858129897572121</v>
      </c>
      <c r="I111" s="57">
        <v>-1.09713647513214</v>
      </c>
      <c r="J111" s="4">
        <v>2.9234732611561503E-3</v>
      </c>
      <c r="K111" s="22">
        <v>1.4601214519807513E-2</v>
      </c>
    </row>
    <row r="112" spans="1:11" x14ac:dyDescent="0.3">
      <c r="A112" s="2" t="s">
        <v>28</v>
      </c>
      <c r="B112" s="3" t="s">
        <v>483</v>
      </c>
      <c r="C112" s="3" t="s">
        <v>488</v>
      </c>
      <c r="D112" s="4">
        <v>64511</v>
      </c>
      <c r="E112" s="4">
        <v>7.25</v>
      </c>
      <c r="F112" s="18">
        <v>1311.14</v>
      </c>
      <c r="G112" s="19">
        <v>19.934782608695656</v>
      </c>
      <c r="H112" s="53">
        <v>0.45956847592989547</v>
      </c>
      <c r="I112" s="53">
        <v>-1.1238708504727823</v>
      </c>
      <c r="J112" s="4">
        <v>2.9006363674162687E-3</v>
      </c>
      <c r="K112" s="22">
        <v>1.4946591218087651E-2</v>
      </c>
    </row>
    <row r="113" spans="1:11" x14ac:dyDescent="0.3">
      <c r="A113" s="2" t="s">
        <v>76</v>
      </c>
      <c r="B113" s="3" t="s">
        <v>484</v>
      </c>
      <c r="C113" s="3" t="s">
        <v>362</v>
      </c>
      <c r="D113" s="4">
        <v>74735</v>
      </c>
      <c r="E113" s="4">
        <v>6.9900000000000011</v>
      </c>
      <c r="F113" s="18">
        <v>350.96999999999997</v>
      </c>
      <c r="G113" s="19">
        <v>5.5000000000000009</v>
      </c>
      <c r="H113" s="54">
        <v>0.45622446073005118</v>
      </c>
      <c r="I113" s="57">
        <v>-1.1339624042075416</v>
      </c>
      <c r="J113" s="4">
        <v>2.7519222641012552E-3</v>
      </c>
      <c r="K113" s="22">
        <v>1.3897976127081199E-2</v>
      </c>
    </row>
    <row r="114" spans="1:11" x14ac:dyDescent="0.3">
      <c r="A114" s="2" t="s">
        <v>129</v>
      </c>
      <c r="B114" s="3" t="s">
        <v>485</v>
      </c>
      <c r="C114" s="3" t="s">
        <v>537</v>
      </c>
      <c r="D114" s="4">
        <v>71256</v>
      </c>
      <c r="E114" s="4">
        <v>6.07</v>
      </c>
      <c r="F114" s="18">
        <v>96.87</v>
      </c>
      <c r="G114" s="19">
        <v>5.5</v>
      </c>
      <c r="H114" s="53">
        <v>0.45286234225478633</v>
      </c>
      <c r="I114" s="53">
        <v>-1.1599009815276686</v>
      </c>
      <c r="J114" s="4">
        <v>6.5461916147108808E-4</v>
      </c>
      <c r="K114" s="22">
        <v>4.0426481040466431E-3</v>
      </c>
    </row>
    <row r="115" spans="1:11" x14ac:dyDescent="0.3">
      <c r="A115" s="2" t="s">
        <v>80</v>
      </c>
      <c r="B115" s="3" t="s">
        <v>486</v>
      </c>
      <c r="C115" s="3" t="s">
        <v>584</v>
      </c>
      <c r="D115" s="4">
        <v>72027</v>
      </c>
      <c r="E115" s="4">
        <v>8.3699999999999992</v>
      </c>
      <c r="F115" s="18">
        <v>120.59</v>
      </c>
      <c r="G115" s="19">
        <v>4.2333333333333334</v>
      </c>
      <c r="H115" s="54">
        <v>0.44403993288170535</v>
      </c>
      <c r="I115" s="57">
        <v>-1.2135849800082645</v>
      </c>
      <c r="J115" s="4">
        <v>1.2123453766960125E-4</v>
      </c>
      <c r="K115" s="22">
        <v>8.767681764265563E-4</v>
      </c>
    </row>
    <row r="116" spans="1:11" x14ac:dyDescent="0.3">
      <c r="A116" s="2" t="s">
        <v>106</v>
      </c>
      <c r="B116" s="3" t="s">
        <v>487</v>
      </c>
      <c r="C116" s="3" t="s">
        <v>606</v>
      </c>
      <c r="D116" s="4">
        <v>42913</v>
      </c>
      <c r="E116" s="4">
        <v>6.07</v>
      </c>
      <c r="F116" s="18">
        <v>116.45</v>
      </c>
      <c r="G116" s="19">
        <v>8.5</v>
      </c>
      <c r="H116" s="53">
        <v>0.44134395668171644</v>
      </c>
      <c r="I116" s="53">
        <v>-1.1979094971286179</v>
      </c>
      <c r="J116" s="4">
        <v>4.435423264421886E-4</v>
      </c>
      <c r="K116" s="22">
        <v>2.8478233499343694E-3</v>
      </c>
    </row>
    <row r="117" spans="1:11" x14ac:dyDescent="0.3">
      <c r="A117" s="2" t="s">
        <v>88</v>
      </c>
      <c r="B117" s="3" t="s">
        <v>489</v>
      </c>
      <c r="C117" s="3" t="s">
        <v>363</v>
      </c>
      <c r="D117" s="4">
        <v>10767</v>
      </c>
      <c r="E117" s="4">
        <v>8.01</v>
      </c>
      <c r="F117" s="18">
        <v>219.36</v>
      </c>
      <c r="G117" s="19">
        <v>32.5</v>
      </c>
      <c r="H117" s="54">
        <v>0.43746360957146813</v>
      </c>
      <c r="I117" s="57">
        <v>-1.1938107419992572</v>
      </c>
      <c r="J117" s="4">
        <v>1.9603204113411111E-3</v>
      </c>
      <c r="K117" s="22">
        <v>1.0363331297382247E-2</v>
      </c>
    </row>
    <row r="118" spans="1:11" x14ac:dyDescent="0.3">
      <c r="A118" s="2" t="s">
        <v>83</v>
      </c>
      <c r="B118" s="3" t="s">
        <v>490</v>
      </c>
      <c r="C118" s="3" t="s">
        <v>538</v>
      </c>
      <c r="D118" s="4">
        <v>72469</v>
      </c>
      <c r="E118" s="4">
        <v>8.0399999999999991</v>
      </c>
      <c r="F118" s="18">
        <v>339.2</v>
      </c>
      <c r="G118" s="19">
        <v>8.0875000000000004</v>
      </c>
      <c r="H118" s="54">
        <v>0.43186768361673722</v>
      </c>
      <c r="I118" s="57">
        <v>-1.2120343103985918</v>
      </c>
      <c r="J118" s="4">
        <v>1.8375012059718308E-3</v>
      </c>
      <c r="K118" s="22">
        <v>9.7711828835207945E-3</v>
      </c>
    </row>
    <row r="119" spans="1:11" x14ac:dyDescent="0.3">
      <c r="A119" s="2" t="s">
        <v>44</v>
      </c>
      <c r="B119" s="3" t="s">
        <v>491</v>
      </c>
      <c r="C119" s="3" t="s">
        <v>597</v>
      </c>
      <c r="D119" s="4">
        <v>395959</v>
      </c>
      <c r="E119" s="4">
        <v>4.43</v>
      </c>
      <c r="F119" s="18">
        <v>659.94</v>
      </c>
      <c r="G119" s="19">
        <v>1.7235294117647058</v>
      </c>
      <c r="H119" s="54">
        <v>0.42431303685154309</v>
      </c>
      <c r="I119" s="57">
        <v>-1.237110432577579</v>
      </c>
      <c r="J119" s="4">
        <v>1.6921318548548594E-3</v>
      </c>
      <c r="K119" s="22">
        <v>9.1598035735855864E-3</v>
      </c>
    </row>
    <row r="120" spans="1:11" x14ac:dyDescent="0.3">
      <c r="A120" s="2" t="s">
        <v>52</v>
      </c>
      <c r="B120" s="3" t="s">
        <v>492</v>
      </c>
      <c r="C120" s="3" t="s">
        <v>539</v>
      </c>
      <c r="D120" s="4">
        <v>73427</v>
      </c>
      <c r="E120" s="4">
        <v>8.5</v>
      </c>
      <c r="F120" s="18">
        <v>526.6</v>
      </c>
      <c r="G120" s="19">
        <v>7.7928571428571427</v>
      </c>
      <c r="H120" s="53">
        <v>0.41493998993395043</v>
      </c>
      <c r="I120" s="53">
        <v>-1.2705810874659493</v>
      </c>
      <c r="J120" s="4">
        <v>9.6515564977839796E-4</v>
      </c>
      <c r="K120" s="22">
        <v>5.6993497859176932E-3</v>
      </c>
    </row>
    <row r="121" spans="1:11" x14ac:dyDescent="0.3">
      <c r="A121" s="2" t="s">
        <v>1</v>
      </c>
      <c r="B121" s="3" t="s">
        <v>493</v>
      </c>
      <c r="C121" s="3" t="s">
        <v>364</v>
      </c>
      <c r="D121" s="4">
        <v>37447</v>
      </c>
      <c r="E121" s="4">
        <v>5.7100000000000017</v>
      </c>
      <c r="F121" s="18">
        <v>2193.61</v>
      </c>
      <c r="G121" s="19">
        <v>43.953488372093013</v>
      </c>
      <c r="H121" s="54">
        <v>0.41337134616284932</v>
      </c>
      <c r="I121" s="57">
        <v>-1.2748181794225584</v>
      </c>
      <c r="J121" s="4">
        <v>1.2351965808539993E-3</v>
      </c>
      <c r="K121" s="22">
        <v>7.0227528873711654E-3</v>
      </c>
    </row>
    <row r="122" spans="1:11" x14ac:dyDescent="0.3">
      <c r="A122" s="2" t="s">
        <v>5</v>
      </c>
      <c r="B122" s="3" t="s">
        <v>494</v>
      </c>
      <c r="C122" s="3" t="s">
        <v>365</v>
      </c>
      <c r="D122" s="4">
        <v>108610</v>
      </c>
      <c r="E122" s="4">
        <v>6.3100000000000014</v>
      </c>
      <c r="F122" s="18">
        <v>2000.36</v>
      </c>
      <c r="G122" s="19">
        <v>13.818421052631585</v>
      </c>
      <c r="H122" s="54">
        <v>0.41248007242052048</v>
      </c>
      <c r="I122" s="57">
        <v>-1.3219292325552001</v>
      </c>
      <c r="J122" s="4">
        <v>3.8021724050759203E-5</v>
      </c>
      <c r="K122" s="22">
        <v>3.2123026674660108E-4</v>
      </c>
    </row>
    <row r="123" spans="1:11" x14ac:dyDescent="0.3">
      <c r="A123" s="2" t="s">
        <v>73</v>
      </c>
      <c r="B123" s="3" t="s">
        <v>495</v>
      </c>
      <c r="C123" s="3" t="s">
        <v>366</v>
      </c>
      <c r="D123" s="4">
        <v>108663</v>
      </c>
      <c r="E123" s="4">
        <v>5.4900000000000011</v>
      </c>
      <c r="F123" s="18">
        <v>625.13000000000011</v>
      </c>
      <c r="G123" s="19">
        <v>6.5857142857142872</v>
      </c>
      <c r="H123" s="53">
        <v>0.38864600324091225</v>
      </c>
      <c r="I123" s="53">
        <v>-1.3674961688470249</v>
      </c>
      <c r="J123" s="4">
        <v>2.8036311711783073E-4</v>
      </c>
      <c r="K123" s="22">
        <v>1.9895944013010973E-3</v>
      </c>
    </row>
    <row r="124" spans="1:11" x14ac:dyDescent="0.3">
      <c r="A124" s="2" t="s">
        <v>12</v>
      </c>
      <c r="B124" s="3" t="s">
        <v>496</v>
      </c>
      <c r="C124" s="3" t="s">
        <v>595</v>
      </c>
      <c r="D124" s="4">
        <v>47844</v>
      </c>
      <c r="E124" s="4">
        <v>5.64</v>
      </c>
      <c r="F124" s="18">
        <v>1105.3899999999999</v>
      </c>
      <c r="G124" s="19">
        <v>15.354999999999999</v>
      </c>
      <c r="H124" s="20">
        <v>0.38614159151872451</v>
      </c>
      <c r="I124" s="57">
        <v>-1.37552021646585</v>
      </c>
      <c r="J124" s="4">
        <v>3.1147556650440233E-4</v>
      </c>
      <c r="K124" s="22">
        <v>1.9969781001417E-3</v>
      </c>
    </row>
    <row r="125" spans="1:11" x14ac:dyDescent="0.3">
      <c r="A125" s="2" t="s">
        <v>105</v>
      </c>
      <c r="B125" s="3" t="s">
        <v>497</v>
      </c>
      <c r="C125" s="3" t="s">
        <v>570</v>
      </c>
      <c r="D125" s="4">
        <v>255782</v>
      </c>
      <c r="E125" s="4">
        <v>4.0999999999999996</v>
      </c>
      <c r="F125" s="18">
        <v>92.3</v>
      </c>
      <c r="G125" s="19">
        <v>0.7</v>
      </c>
      <c r="H125" s="20">
        <v>0.37545769175565696</v>
      </c>
      <c r="I125" s="57">
        <v>-1.4265854726160203</v>
      </c>
      <c r="J125" s="4">
        <v>6.870028040526856E-5</v>
      </c>
      <c r="K125" s="22">
        <v>5.2631401259629472E-4</v>
      </c>
    </row>
    <row r="126" spans="1:11" x14ac:dyDescent="0.3">
      <c r="A126" s="2" t="s">
        <v>47</v>
      </c>
      <c r="B126" s="3" t="s">
        <v>498</v>
      </c>
      <c r="C126" s="3" t="s">
        <v>588</v>
      </c>
      <c r="D126" s="4">
        <v>50749</v>
      </c>
      <c r="E126" s="4">
        <v>5.8700000000000028</v>
      </c>
      <c r="F126" s="18">
        <v>1354.1299999999999</v>
      </c>
      <c r="G126" s="19">
        <v>26.680952380952391</v>
      </c>
      <c r="H126" s="20">
        <v>0.37121773567269056</v>
      </c>
      <c r="I126" s="57">
        <v>-1.432629447244985</v>
      </c>
      <c r="J126" s="4">
        <v>1.7695122234053556E-4</v>
      </c>
      <c r="K126" s="22">
        <v>1.2400302712856136E-3</v>
      </c>
    </row>
    <row r="127" spans="1:11" x14ac:dyDescent="0.3">
      <c r="A127" s="2" t="s">
        <v>7</v>
      </c>
      <c r="B127" s="3" t="s">
        <v>499</v>
      </c>
      <c r="C127" s="3" t="s">
        <v>594</v>
      </c>
      <c r="D127" s="4">
        <v>62072</v>
      </c>
      <c r="E127" s="4">
        <v>6.4099999999999975</v>
      </c>
      <c r="F127" s="18">
        <v>1432.8299999999995</v>
      </c>
      <c r="G127" s="19">
        <v>25.464285714285705</v>
      </c>
      <c r="H127" s="20">
        <v>0.36277246106700733</v>
      </c>
      <c r="I127" s="57">
        <v>-1.4659004821098969</v>
      </c>
      <c r="J127" s="4">
        <v>1.2757882185831745E-4</v>
      </c>
      <c r="K127" s="22">
        <v>9.1532742031681723E-4</v>
      </c>
    </row>
    <row r="128" spans="1:11" x14ac:dyDescent="0.3">
      <c r="A128" s="2" t="s">
        <v>11</v>
      </c>
      <c r="B128" s="3" t="s">
        <v>500</v>
      </c>
      <c r="C128" s="3" t="s">
        <v>593</v>
      </c>
      <c r="D128" s="4">
        <v>52684</v>
      </c>
      <c r="E128" s="4">
        <v>7.3300000000000027</v>
      </c>
      <c r="F128" s="18">
        <v>1287.7000000000003</v>
      </c>
      <c r="G128" s="19">
        <v>17.760869565217387</v>
      </c>
      <c r="H128" s="20">
        <v>0.36153744787192249</v>
      </c>
      <c r="I128" s="57">
        <v>-1.4775208932288377</v>
      </c>
      <c r="J128" s="4">
        <v>5.4852580094280834E-5</v>
      </c>
      <c r="K128" s="22">
        <v>4.4273868218955244E-4</v>
      </c>
    </row>
    <row r="129" spans="1:11" x14ac:dyDescent="0.3">
      <c r="A129" s="2" t="s">
        <v>41</v>
      </c>
      <c r="B129" s="3" t="s">
        <v>501</v>
      </c>
      <c r="C129" s="3" t="s">
        <v>607</v>
      </c>
      <c r="D129" s="4">
        <v>55077</v>
      </c>
      <c r="E129" s="4">
        <v>6.86</v>
      </c>
      <c r="F129" s="18">
        <v>296.48999999999995</v>
      </c>
      <c r="G129" s="19">
        <v>10.866666666666667</v>
      </c>
      <c r="H129" s="20">
        <v>0.35444203166199378</v>
      </c>
      <c r="I129" s="57">
        <v>-1.4986223604923616</v>
      </c>
      <c r="J129" s="4">
        <v>1.0560634844920751E-4</v>
      </c>
      <c r="K129" s="22">
        <v>7.6990434675873855E-4</v>
      </c>
    </row>
    <row r="130" spans="1:11" x14ac:dyDescent="0.3">
      <c r="A130" s="2" t="s">
        <v>38</v>
      </c>
      <c r="B130" s="3" t="s">
        <v>502</v>
      </c>
      <c r="C130" s="3" t="s">
        <v>571</v>
      </c>
      <c r="D130" s="4">
        <v>42448</v>
      </c>
      <c r="E130" s="4">
        <v>5.950000000000002</v>
      </c>
      <c r="F130" s="18">
        <v>1222.8900000000001</v>
      </c>
      <c r="G130" s="19">
        <v>22.240909090909096</v>
      </c>
      <c r="H130" s="5">
        <v>0.35324392176717129</v>
      </c>
      <c r="I130" s="53">
        <v>-1.5159816746996313</v>
      </c>
      <c r="J130" s="4">
        <v>2.3469027292826096E-5</v>
      </c>
      <c r="K130" s="22">
        <v>2.0415530193436892E-4</v>
      </c>
    </row>
    <row r="131" spans="1:11" x14ac:dyDescent="0.3">
      <c r="A131" s="2" t="s">
        <v>50</v>
      </c>
      <c r="B131" s="3" t="s">
        <v>503</v>
      </c>
      <c r="C131" s="3" t="s">
        <v>540</v>
      </c>
      <c r="D131" s="4">
        <v>27322</v>
      </c>
      <c r="E131" s="4">
        <v>5.45</v>
      </c>
      <c r="F131" s="18">
        <v>212.04999999999998</v>
      </c>
      <c r="G131" s="19">
        <v>8.14</v>
      </c>
      <c r="H131" s="20">
        <v>0.32962869863287314</v>
      </c>
      <c r="I131" s="57">
        <v>-1.6381334850992402</v>
      </c>
      <c r="J131" s="4">
        <v>1.640593066533072E-6</v>
      </c>
      <c r="K131" s="22">
        <v>1.8309828791924654E-5</v>
      </c>
    </row>
    <row r="132" spans="1:11" x14ac:dyDescent="0.3">
      <c r="A132" s="2" t="s">
        <v>9</v>
      </c>
      <c r="B132" s="3" t="s">
        <v>504</v>
      </c>
      <c r="C132" s="3" t="s">
        <v>608</v>
      </c>
      <c r="D132" s="4">
        <v>42870</v>
      </c>
      <c r="E132" s="4">
        <v>5.0799999999999992</v>
      </c>
      <c r="F132" s="18">
        <v>1267.0500000000002</v>
      </c>
      <c r="G132" s="19">
        <v>23.405000000000008</v>
      </c>
      <c r="H132" s="20">
        <v>0.31376158810420307</v>
      </c>
      <c r="I132" s="57">
        <v>-1.6726199479962371</v>
      </c>
      <c r="J132" s="4">
        <v>2.983505893761358E-5</v>
      </c>
      <c r="K132" s="22">
        <v>2.5686565028193025E-4</v>
      </c>
    </row>
    <row r="133" spans="1:11" x14ac:dyDescent="0.3">
      <c r="A133" s="2" t="s">
        <v>132</v>
      </c>
      <c r="B133" s="3" t="s">
        <v>505</v>
      </c>
      <c r="C133" s="3" t="s">
        <v>367</v>
      </c>
      <c r="D133" s="4">
        <v>21289</v>
      </c>
      <c r="E133" s="4">
        <v>7</v>
      </c>
      <c r="F133" s="18">
        <v>25.81</v>
      </c>
      <c r="G133" s="19">
        <v>5.7</v>
      </c>
      <c r="H133" s="20">
        <v>0.31299029966583902</v>
      </c>
      <c r="I133" s="57">
        <v>-1.6922461363234005</v>
      </c>
      <c r="J133" s="4">
        <v>3.1504142993542324E-6</v>
      </c>
      <c r="K133" s="22">
        <v>3.2363346893366207E-5</v>
      </c>
    </row>
    <row r="134" spans="1:11" x14ac:dyDescent="0.3">
      <c r="A134" s="2" t="s">
        <v>77</v>
      </c>
      <c r="B134" s="3" t="s">
        <v>506</v>
      </c>
      <c r="C134" s="3" t="s">
        <v>572</v>
      </c>
      <c r="D134" s="4">
        <v>27336</v>
      </c>
      <c r="E134" s="4">
        <v>6.1000000000000005</v>
      </c>
      <c r="F134" s="18">
        <v>452.43</v>
      </c>
      <c r="G134" s="19">
        <v>12.200000000000001</v>
      </c>
      <c r="H134" s="20">
        <v>0.30798536093849971</v>
      </c>
      <c r="I134" s="57">
        <v>-1.7027465694475881</v>
      </c>
      <c r="J134" s="4">
        <v>1.0173670122841799E-5</v>
      </c>
      <c r="K134" s="22">
        <v>9.3846916235193722E-5</v>
      </c>
    </row>
    <row r="135" spans="1:11" x14ac:dyDescent="0.3">
      <c r="A135" s="2" t="s">
        <v>53</v>
      </c>
      <c r="B135" s="3" t="s">
        <v>507</v>
      </c>
      <c r="C135" s="3" t="s">
        <v>545</v>
      </c>
      <c r="D135" s="4">
        <v>57028</v>
      </c>
      <c r="E135" s="4">
        <v>5.34</v>
      </c>
      <c r="F135" s="18">
        <v>361.34999999999997</v>
      </c>
      <c r="G135" s="19">
        <v>6.3142857142857149</v>
      </c>
      <c r="H135" s="20">
        <v>0.28214694240251059</v>
      </c>
      <c r="I135" s="57">
        <v>-1.8506487869242279</v>
      </c>
      <c r="J135" s="4">
        <v>2.4900524367357895E-7</v>
      </c>
      <c r="K135" s="22">
        <v>2.9233862374144852E-6</v>
      </c>
    </row>
    <row r="136" spans="1:11" x14ac:dyDescent="0.3">
      <c r="A136" s="2" t="s">
        <v>144</v>
      </c>
      <c r="B136" s="3" t="s">
        <v>508</v>
      </c>
      <c r="C136" s="3" t="s">
        <v>549</v>
      </c>
      <c r="D136" s="4">
        <v>25169</v>
      </c>
      <c r="E136" s="4">
        <v>4.7</v>
      </c>
      <c r="F136" s="18">
        <v>45.01</v>
      </c>
      <c r="G136" s="19">
        <v>5.5</v>
      </c>
      <c r="H136" s="20">
        <v>0.27421647866392601</v>
      </c>
      <c r="I136" s="57">
        <v>-2.0253923088037422</v>
      </c>
      <c r="J136" s="4">
        <v>5.2887575390765175E-11</v>
      </c>
      <c r="K136" s="22">
        <v>8.2431669229744343E-10</v>
      </c>
    </row>
    <row r="137" spans="1:11" x14ac:dyDescent="0.3">
      <c r="A137" s="2" t="s">
        <v>75</v>
      </c>
      <c r="B137" s="3" t="s">
        <v>509</v>
      </c>
      <c r="C137" s="3" t="s">
        <v>541</v>
      </c>
      <c r="D137" s="4">
        <v>56802</v>
      </c>
      <c r="E137" s="4">
        <v>6.23</v>
      </c>
      <c r="F137" s="18">
        <v>195.72999999999996</v>
      </c>
      <c r="G137" s="19">
        <v>3.6</v>
      </c>
      <c r="H137" s="5">
        <v>0.25783378468515639</v>
      </c>
      <c r="I137" s="53">
        <v>-1.9704999845789128</v>
      </c>
      <c r="J137" s="4">
        <v>9.7806150502120705E-8</v>
      </c>
      <c r="K137" s="22">
        <v>1.1303596536602235E-6</v>
      </c>
    </row>
    <row r="138" spans="1:11" x14ac:dyDescent="0.3">
      <c r="A138" s="2" t="s">
        <v>34</v>
      </c>
      <c r="B138" s="3" t="s">
        <v>510</v>
      </c>
      <c r="C138" s="3" t="s">
        <v>542</v>
      </c>
      <c r="D138" s="4">
        <v>53403</v>
      </c>
      <c r="E138" s="4">
        <v>8.06</v>
      </c>
      <c r="F138" s="18">
        <v>544.29999999999995</v>
      </c>
      <c r="G138" s="19">
        <v>7.6571428571428584</v>
      </c>
      <c r="H138" s="5">
        <v>0.25655053653945048</v>
      </c>
      <c r="I138" s="53">
        <v>-1.9627702051503819</v>
      </c>
      <c r="J138" s="4">
        <v>1.2544313239811013E-6</v>
      </c>
      <c r="K138" s="22">
        <v>1.2528826433342112E-5</v>
      </c>
    </row>
    <row r="139" spans="1:11" x14ac:dyDescent="0.3">
      <c r="A139" s="2" t="s">
        <v>56</v>
      </c>
      <c r="B139" s="3" t="s">
        <v>511</v>
      </c>
      <c r="C139" s="3" t="s">
        <v>609</v>
      </c>
      <c r="D139" s="4">
        <v>42792</v>
      </c>
      <c r="E139" s="4">
        <v>5.24</v>
      </c>
      <c r="F139" s="18">
        <v>109.39</v>
      </c>
      <c r="G139" s="19">
        <v>4.5</v>
      </c>
      <c r="H139" s="5">
        <v>0.25483123335656777</v>
      </c>
      <c r="I139" s="53">
        <v>-2.0142875916569194</v>
      </c>
      <c r="J139" s="4">
        <v>7.6314829962132605E-9</v>
      </c>
      <c r="K139" s="22">
        <v>9.6466714749008241E-8</v>
      </c>
    </row>
    <row r="140" spans="1:11" x14ac:dyDescent="0.3">
      <c r="A140" s="2" t="s">
        <v>64</v>
      </c>
      <c r="B140" s="3" t="s">
        <v>512</v>
      </c>
      <c r="C140" s="3" t="s">
        <v>573</v>
      </c>
      <c r="D140" s="4">
        <v>15982</v>
      </c>
      <c r="E140" s="4">
        <v>9.17</v>
      </c>
      <c r="F140" s="18">
        <v>128.69</v>
      </c>
      <c r="G140" s="19">
        <v>13.866666666666667</v>
      </c>
      <c r="H140" s="5">
        <v>0.24068930930892851</v>
      </c>
      <c r="I140" s="53">
        <v>-2.0823863610651561</v>
      </c>
      <c r="J140" s="4">
        <v>7.4199974740822663E-9</v>
      </c>
      <c r="K140" s="22">
        <v>9.5282189786231006E-8</v>
      </c>
    </row>
    <row r="141" spans="1:11" x14ac:dyDescent="0.3">
      <c r="A141" s="2" t="s">
        <v>108</v>
      </c>
      <c r="B141" s="3" t="s">
        <v>513</v>
      </c>
      <c r="C141" s="3" t="s">
        <v>368</v>
      </c>
      <c r="D141" s="4">
        <v>52571</v>
      </c>
      <c r="E141" s="4">
        <v>4.91</v>
      </c>
      <c r="F141" s="18">
        <v>439.68</v>
      </c>
      <c r="G141" s="19">
        <v>15.977777777777776</v>
      </c>
      <c r="H141" s="20">
        <v>0.22964634857073371</v>
      </c>
      <c r="I141" s="57">
        <v>-4.4695898208220131</v>
      </c>
      <c r="J141" s="4">
        <v>3.6698306735091647E-77</v>
      </c>
      <c r="K141" s="22">
        <v>1.5079667858419475E-75</v>
      </c>
    </row>
    <row r="142" spans="1:11" x14ac:dyDescent="0.3">
      <c r="A142" s="2" t="s">
        <v>99</v>
      </c>
      <c r="B142" s="3" t="s">
        <v>514</v>
      </c>
      <c r="C142" s="3" t="s">
        <v>574</v>
      </c>
      <c r="D142" s="4">
        <v>53018</v>
      </c>
      <c r="E142" s="4">
        <v>5.2400000000000011</v>
      </c>
      <c r="F142" s="18">
        <v>233.57000000000002</v>
      </c>
      <c r="G142" s="19">
        <v>4.7166666666666659</v>
      </c>
      <c r="H142" s="20">
        <v>0.21125251806386908</v>
      </c>
      <c r="I142" s="57">
        <v>-2.2592492047472161</v>
      </c>
      <c r="J142" s="4">
        <v>1.9834809663782127E-9</v>
      </c>
      <c r="K142" s="22">
        <v>2.7585642978552373E-8</v>
      </c>
    </row>
    <row r="143" spans="1:11" x14ac:dyDescent="0.3">
      <c r="A143" s="2" t="s">
        <v>19</v>
      </c>
      <c r="B143" s="3" t="s">
        <v>515</v>
      </c>
      <c r="C143" s="3" t="s">
        <v>575</v>
      </c>
      <c r="D143" s="4">
        <v>40355</v>
      </c>
      <c r="E143" s="4">
        <v>6.450000000000002</v>
      </c>
      <c r="F143" s="18">
        <v>1107.5500000000002</v>
      </c>
      <c r="G143" s="19">
        <v>24.59090909090909</v>
      </c>
      <c r="H143" s="5">
        <v>0.176924612940207</v>
      </c>
      <c r="I143" s="53">
        <v>-2.4992815959442005</v>
      </c>
      <c r="J143" s="4">
        <v>5.8593812497255504E-10</v>
      </c>
      <c r="K143" s="22">
        <v>8.778221168570315E-9</v>
      </c>
    </row>
    <row r="144" spans="1:11" x14ac:dyDescent="0.3">
      <c r="A144" s="2" t="s">
        <v>27</v>
      </c>
      <c r="B144" s="3" t="s">
        <v>516</v>
      </c>
      <c r="C144" s="3" t="s">
        <v>543</v>
      </c>
      <c r="D144" s="4">
        <v>78081</v>
      </c>
      <c r="E144" s="4">
        <v>5.64</v>
      </c>
      <c r="F144" s="18">
        <v>1335.8899999999999</v>
      </c>
      <c r="G144" s="19">
        <v>13.229411764705883</v>
      </c>
      <c r="H144" s="5">
        <v>0.16231567736927266</v>
      </c>
      <c r="I144" s="53">
        <v>-2.6239246894937693</v>
      </c>
      <c r="J144" s="4">
        <v>7.0206269480679391E-11</v>
      </c>
      <c r="K144" s="22">
        <v>1.1591198369361149E-9</v>
      </c>
    </row>
    <row r="145" spans="1:11" x14ac:dyDescent="0.3">
      <c r="A145" s="2" t="s">
        <v>146</v>
      </c>
      <c r="B145" s="3" t="s">
        <v>517</v>
      </c>
      <c r="C145" s="3" t="s">
        <v>547</v>
      </c>
      <c r="D145" s="4">
        <v>154113</v>
      </c>
      <c r="E145" s="4">
        <v>5.81</v>
      </c>
      <c r="F145" s="18">
        <v>27.71</v>
      </c>
      <c r="G145" s="19">
        <v>0.5</v>
      </c>
      <c r="H145" s="5">
        <v>0.16201895390089069</v>
      </c>
      <c r="I145" s="53">
        <v>-2.6266371066422383</v>
      </c>
      <c r="J145" s="4">
        <v>6.4933508152137279E-11</v>
      </c>
      <c r="K145" s="22">
        <v>1.0944001686474805E-9</v>
      </c>
    </row>
    <row r="146" spans="1:11" x14ac:dyDescent="0.3">
      <c r="A146" s="2" t="s">
        <v>140</v>
      </c>
      <c r="B146" s="3" t="s">
        <v>518</v>
      </c>
      <c r="C146" s="3" t="s">
        <v>369</v>
      </c>
      <c r="D146" s="4">
        <v>11854</v>
      </c>
      <c r="E146" s="4">
        <v>5.23</v>
      </c>
      <c r="F146" s="18">
        <v>318.53000000000003</v>
      </c>
      <c r="G146" s="19">
        <v>26.25</v>
      </c>
      <c r="H146" s="20">
        <v>0.13927585349789062</v>
      </c>
      <c r="I146" s="57">
        <v>-2.8538928349230552</v>
      </c>
      <c r="J146" s="4">
        <v>3.0558347453906803E-13</v>
      </c>
      <c r="K146" s="22">
        <v>5.7551554371524477E-12</v>
      </c>
    </row>
    <row r="147" spans="1:11" x14ac:dyDescent="0.3">
      <c r="A147" s="2" t="s">
        <v>135</v>
      </c>
      <c r="B147" s="3" t="s">
        <v>519</v>
      </c>
      <c r="C147" s="3" t="s">
        <v>370</v>
      </c>
      <c r="D147" s="4">
        <v>12285</v>
      </c>
      <c r="E147" s="4">
        <v>4.72</v>
      </c>
      <c r="F147" s="18">
        <v>213.85000000000002</v>
      </c>
      <c r="G147" s="19">
        <v>20.433333333333334</v>
      </c>
      <c r="H147" s="20">
        <v>0.11013259813816119</v>
      </c>
      <c r="I147" s="57">
        <v>-5.2616233141678528</v>
      </c>
      <c r="J147" s="4">
        <v>2.1552900813913429E-87</v>
      </c>
      <c r="K147" s="22">
        <v>9.7419111678888704E-86</v>
      </c>
    </row>
    <row r="148" spans="1:11" x14ac:dyDescent="0.3">
      <c r="A148" s="2" t="s">
        <v>32</v>
      </c>
      <c r="B148" s="3" t="s">
        <v>520</v>
      </c>
      <c r="C148" s="3" t="s">
        <v>546</v>
      </c>
      <c r="D148" s="4">
        <v>69804</v>
      </c>
      <c r="E148" s="4">
        <v>5.4300000000000033</v>
      </c>
      <c r="F148" s="18">
        <v>1126.3900000000003</v>
      </c>
      <c r="G148" s="19">
        <v>13.378260869565217</v>
      </c>
      <c r="H148" s="20">
        <v>5.8177600195417019E-2</v>
      </c>
      <c r="I148" s="57">
        <v>-4.1370547152280333</v>
      </c>
      <c r="J148" s="4">
        <v>1.4760374973268E-26</v>
      </c>
      <c r="K148" s="22">
        <v>3.4213792245728906E-25</v>
      </c>
    </row>
    <row r="149" spans="1:11" x14ac:dyDescent="0.3">
      <c r="A149" s="2" t="s">
        <v>6</v>
      </c>
      <c r="B149" s="3" t="s">
        <v>521</v>
      </c>
      <c r="C149" s="3" t="s">
        <v>587</v>
      </c>
      <c r="D149" s="4">
        <v>51649</v>
      </c>
      <c r="E149" s="4">
        <v>5.3300000000000018</v>
      </c>
      <c r="F149" s="18">
        <v>1785.94</v>
      </c>
      <c r="G149" s="19">
        <v>23.363636363636363</v>
      </c>
      <c r="H149" s="5">
        <v>3.9563568442796654E-2</v>
      </c>
      <c r="I149" s="53">
        <v>-5.4556053339080703</v>
      </c>
      <c r="J149" s="4">
        <v>1.3921460121359269E-66</v>
      </c>
      <c r="K149" s="22">
        <v>4.5049844952718595E-65</v>
      </c>
    </row>
    <row r="150" spans="1:11" x14ac:dyDescent="0.3">
      <c r="A150" s="2" t="s">
        <v>107</v>
      </c>
      <c r="B150" s="3" t="s">
        <v>522</v>
      </c>
      <c r="C150" s="3" t="s">
        <v>371</v>
      </c>
      <c r="D150" s="4">
        <v>77740</v>
      </c>
      <c r="E150" s="4">
        <v>6.14</v>
      </c>
      <c r="F150" s="18">
        <v>31.97</v>
      </c>
      <c r="G150" s="19">
        <v>3.2</v>
      </c>
      <c r="H150" s="5">
        <v>3.811132600570509E-2</v>
      </c>
      <c r="I150" s="53">
        <v>-4.7268504940891294</v>
      </c>
      <c r="J150" s="4">
        <v>6.4542303154809483E-33</v>
      </c>
      <c r="K150" s="22">
        <v>1.6317101016325273E-31</v>
      </c>
    </row>
    <row r="151" spans="1:11" x14ac:dyDescent="0.3">
      <c r="A151" s="2" t="s">
        <v>128</v>
      </c>
      <c r="B151" s="3" t="s">
        <v>523</v>
      </c>
      <c r="C151" s="3" t="s">
        <v>528</v>
      </c>
      <c r="D151" s="4">
        <v>44162</v>
      </c>
      <c r="E151" s="4">
        <v>5.35</v>
      </c>
      <c r="F151" s="18">
        <v>27.79</v>
      </c>
      <c r="G151" s="19">
        <v>2</v>
      </c>
      <c r="H151" s="5">
        <v>4.8630043564263674E-3</v>
      </c>
      <c r="I151" s="53">
        <v>-8.459306188784268</v>
      </c>
      <c r="J151" s="4">
        <v>9.4449820825591848E-132</v>
      </c>
      <c r="K151" s="22">
        <v>5.8776850036849083E-130</v>
      </c>
    </row>
    <row r="152" spans="1:11" x14ac:dyDescent="0.3">
      <c r="A152" s="2" t="s">
        <v>92</v>
      </c>
      <c r="B152" s="3" t="s">
        <v>524</v>
      </c>
      <c r="C152" s="3" t="s">
        <v>372</v>
      </c>
      <c r="D152" s="4">
        <v>43537</v>
      </c>
      <c r="E152" s="4">
        <v>6.47</v>
      </c>
      <c r="F152" s="18">
        <v>34.880000000000003</v>
      </c>
      <c r="G152" s="19">
        <v>2.7</v>
      </c>
      <c r="H152" s="20">
        <v>4.3195837011680048E-3</v>
      </c>
      <c r="I152" s="57">
        <v>-7.8628320078875813</v>
      </c>
      <c r="J152" s="4">
        <v>2.8488786867751254E-81</v>
      </c>
      <c r="K152" s="22">
        <v>1.2263744442117682E-79</v>
      </c>
    </row>
    <row r="153" spans="1:11" x14ac:dyDescent="0.3">
      <c r="A153" s="2" t="s">
        <v>86</v>
      </c>
      <c r="B153" s="3" t="s">
        <v>525</v>
      </c>
      <c r="C153" s="3" t="s">
        <v>548</v>
      </c>
      <c r="D153" s="4">
        <v>88740</v>
      </c>
      <c r="E153" s="4">
        <v>9.51</v>
      </c>
      <c r="F153" s="18">
        <v>25.3</v>
      </c>
      <c r="G153" s="19">
        <v>2.2000000000000002</v>
      </c>
      <c r="H153" s="5">
        <v>3.468463505157969E-3</v>
      </c>
      <c r="I153" s="53">
        <v>-8.3146697304248107</v>
      </c>
      <c r="J153" s="4">
        <v>1.5610204163174332E-104</v>
      </c>
      <c r="K153" s="22">
        <v>7.4286206870635494E-103</v>
      </c>
    </row>
    <row r="154" spans="1:11" x14ac:dyDescent="0.3">
      <c r="A154" s="2" t="s">
        <v>71</v>
      </c>
      <c r="B154" s="3" t="s">
        <v>526</v>
      </c>
      <c r="C154" s="3" t="s">
        <v>576</v>
      </c>
      <c r="D154" s="4">
        <v>25000</v>
      </c>
      <c r="E154" s="4">
        <v>5.76</v>
      </c>
      <c r="F154" s="18">
        <v>222.37999999999997</v>
      </c>
      <c r="G154" s="19">
        <v>10.4</v>
      </c>
      <c r="H154" s="5">
        <v>3.3849111171609389E-3</v>
      </c>
      <c r="I154" s="53">
        <v>-8.4893957929755572</v>
      </c>
      <c r="J154" s="4">
        <v>3.7602167266069631E-115</v>
      </c>
      <c r="K154" s="22">
        <v>2.0280102212166887E-113</v>
      </c>
    </row>
    <row r="155" spans="1:11" ht="17.25" thickBot="1" x14ac:dyDescent="0.35">
      <c r="A155" s="6" t="s">
        <v>4</v>
      </c>
      <c r="B155" s="7" t="s">
        <v>527</v>
      </c>
      <c r="C155" s="7" t="s">
        <v>373</v>
      </c>
      <c r="D155" s="8">
        <v>49550</v>
      </c>
      <c r="E155" s="8">
        <v>5.2799999999999967</v>
      </c>
      <c r="F155" s="48">
        <v>2833.6299999999997</v>
      </c>
      <c r="G155" s="49">
        <v>49.687096774193527</v>
      </c>
      <c r="H155" s="68">
        <v>1.80847251886833E-3</v>
      </c>
      <c r="I155" s="58">
        <v>-9.1523454701075373</v>
      </c>
      <c r="J155" s="8">
        <v>3.8645522393225102E-113</v>
      </c>
      <c r="K155" s="50">
        <v>2.9112960202896244E-111</v>
      </c>
    </row>
  </sheetData>
  <autoFilter ref="A5:K155"/>
  <sortState ref="A5:L154">
    <sortCondition descending="1" ref="H5"/>
  </sortState>
  <mergeCells count="1">
    <mergeCell ref="A1:K4"/>
  </mergeCells>
  <conditionalFormatting sqref="H129 H118:H124 H106:H108 H101 H93:H98 H6:H80">
    <cfRule type="cellIs" dxfId="441" priority="221" operator="lessThan">
      <formula>1</formula>
    </cfRule>
    <cfRule type="cellIs" dxfId="440" priority="222" operator="greaterThan">
      <formula>1</formula>
    </cfRule>
    <cfRule type="cellIs" dxfId="439" priority="223" operator="greaterThan">
      <formula>1</formula>
    </cfRule>
  </conditionalFormatting>
  <conditionalFormatting sqref="I129 I118:I124 I106:I108 I101 I93:I98 I6:I80">
    <cfRule type="cellIs" dxfId="438" priority="219" operator="lessThan">
      <formula>0</formula>
    </cfRule>
    <cfRule type="cellIs" dxfId="437" priority="220" operator="greaterThan">
      <formula>0</formula>
    </cfRule>
  </conditionalFormatting>
  <conditionalFormatting sqref="J129:K129 J118:K124 J106:K108 J101:K101 J93:K98 J6:K80">
    <cfRule type="cellIs" dxfId="436" priority="218" operator="lessThan">
      <formula>0.05</formula>
    </cfRule>
  </conditionalFormatting>
  <conditionalFormatting sqref="A6">
    <cfRule type="duplicateValues" dxfId="435" priority="224"/>
  </conditionalFormatting>
  <conditionalFormatting sqref="H5:I5">
    <cfRule type="colorScale" priority="217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K5">
    <cfRule type="colorScale" priority="216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A7:A80">
    <cfRule type="duplicateValues" dxfId="434" priority="215"/>
  </conditionalFormatting>
  <conditionalFormatting sqref="H81:H92">
    <cfRule type="cellIs" dxfId="433" priority="211" operator="lessThan">
      <formula>1</formula>
    </cfRule>
    <cfRule type="cellIs" dxfId="432" priority="212" operator="greaterThan">
      <formula>1</formula>
    </cfRule>
    <cfRule type="cellIs" dxfId="431" priority="213" operator="greaterThan">
      <formula>1</formula>
    </cfRule>
  </conditionalFormatting>
  <conditionalFormatting sqref="I81:I92">
    <cfRule type="cellIs" dxfId="430" priority="209" operator="lessThan">
      <formula>0</formula>
    </cfRule>
    <cfRule type="cellIs" dxfId="429" priority="210" operator="greaterThan">
      <formula>0</formula>
    </cfRule>
  </conditionalFormatting>
  <conditionalFormatting sqref="J81:K92">
    <cfRule type="cellIs" dxfId="428" priority="208" operator="lessThan">
      <formula>0.05</formula>
    </cfRule>
  </conditionalFormatting>
  <conditionalFormatting sqref="A81:A92">
    <cfRule type="duplicateValues" dxfId="427" priority="214"/>
  </conditionalFormatting>
  <conditionalFormatting sqref="A106:A108 A101 A93:A98">
    <cfRule type="duplicateValues" dxfId="426" priority="207"/>
  </conditionalFormatting>
  <conditionalFormatting sqref="H99">
    <cfRule type="cellIs" dxfId="425" priority="203" operator="lessThan">
      <formula>1</formula>
    </cfRule>
    <cfRule type="cellIs" dxfId="424" priority="204" operator="greaterThan">
      <formula>1</formula>
    </cfRule>
    <cfRule type="cellIs" dxfId="423" priority="205" operator="greaterThan">
      <formula>1</formula>
    </cfRule>
  </conditionalFormatting>
  <conditionalFormatting sqref="I99">
    <cfRule type="cellIs" dxfId="422" priority="201" operator="lessThan">
      <formula>0</formula>
    </cfRule>
    <cfRule type="cellIs" dxfId="421" priority="202" operator="greaterThan">
      <formula>0</formula>
    </cfRule>
  </conditionalFormatting>
  <conditionalFormatting sqref="J99:K99">
    <cfRule type="cellIs" dxfId="420" priority="200" operator="lessThan">
      <formula>0.05</formula>
    </cfRule>
  </conditionalFormatting>
  <conditionalFormatting sqref="A99">
    <cfRule type="duplicateValues" dxfId="419" priority="206"/>
  </conditionalFormatting>
  <conditionalFormatting sqref="H100">
    <cfRule type="cellIs" dxfId="418" priority="196" operator="lessThan">
      <formula>1</formula>
    </cfRule>
    <cfRule type="cellIs" dxfId="417" priority="197" operator="greaterThan">
      <formula>1</formula>
    </cfRule>
    <cfRule type="cellIs" dxfId="416" priority="198" operator="greaterThan">
      <formula>1</formula>
    </cfRule>
  </conditionalFormatting>
  <conditionalFormatting sqref="I100">
    <cfRule type="cellIs" dxfId="415" priority="194" operator="lessThan">
      <formula>0</formula>
    </cfRule>
    <cfRule type="cellIs" dxfId="414" priority="195" operator="greaterThan">
      <formula>0</formula>
    </cfRule>
  </conditionalFormatting>
  <conditionalFormatting sqref="J100:K100">
    <cfRule type="cellIs" dxfId="413" priority="193" operator="lessThan">
      <formula>0.05</formula>
    </cfRule>
  </conditionalFormatting>
  <conditionalFormatting sqref="A100">
    <cfRule type="duplicateValues" dxfId="412" priority="199"/>
  </conditionalFormatting>
  <conditionalFormatting sqref="H102">
    <cfRule type="cellIs" dxfId="411" priority="189" operator="lessThan">
      <formula>1</formula>
    </cfRule>
    <cfRule type="cellIs" dxfId="410" priority="190" operator="greaterThan">
      <formula>1</formula>
    </cfRule>
    <cfRule type="cellIs" dxfId="409" priority="191" operator="greaterThan">
      <formula>1</formula>
    </cfRule>
  </conditionalFormatting>
  <conditionalFormatting sqref="I102">
    <cfRule type="cellIs" dxfId="408" priority="187" operator="lessThan">
      <formula>0</formula>
    </cfRule>
    <cfRule type="cellIs" dxfId="407" priority="188" operator="greaterThan">
      <formula>0</formula>
    </cfRule>
  </conditionalFormatting>
  <conditionalFormatting sqref="J102:K102">
    <cfRule type="cellIs" dxfId="406" priority="186" operator="lessThan">
      <formula>0.05</formula>
    </cfRule>
  </conditionalFormatting>
  <conditionalFormatting sqref="A102">
    <cfRule type="duplicateValues" dxfId="405" priority="192"/>
  </conditionalFormatting>
  <conditionalFormatting sqref="H103:H105">
    <cfRule type="cellIs" dxfId="404" priority="182" operator="lessThan">
      <formula>1</formula>
    </cfRule>
    <cfRule type="cellIs" dxfId="403" priority="183" operator="greaterThan">
      <formula>1</formula>
    </cfRule>
    <cfRule type="cellIs" dxfId="402" priority="184" operator="greaterThan">
      <formula>1</formula>
    </cfRule>
  </conditionalFormatting>
  <conditionalFormatting sqref="I103:I105">
    <cfRule type="cellIs" dxfId="401" priority="180" operator="lessThan">
      <formula>0</formula>
    </cfRule>
    <cfRule type="cellIs" dxfId="400" priority="181" operator="greaterThan">
      <formula>0</formula>
    </cfRule>
  </conditionalFormatting>
  <conditionalFormatting sqref="J103:K105">
    <cfRule type="cellIs" dxfId="399" priority="179" operator="lessThan">
      <formula>0.05</formula>
    </cfRule>
  </conditionalFormatting>
  <conditionalFormatting sqref="A103:A105">
    <cfRule type="duplicateValues" dxfId="398" priority="185"/>
  </conditionalFormatting>
  <conditionalFormatting sqref="H109">
    <cfRule type="cellIs" dxfId="397" priority="175" operator="lessThan">
      <formula>1</formula>
    </cfRule>
    <cfRule type="cellIs" dxfId="396" priority="176" operator="greaterThan">
      <formula>1</formula>
    </cfRule>
    <cfRule type="cellIs" dxfId="395" priority="177" operator="greaterThan">
      <formula>1</formula>
    </cfRule>
  </conditionalFormatting>
  <conditionalFormatting sqref="I109">
    <cfRule type="cellIs" dxfId="394" priority="173" operator="lessThan">
      <formula>0</formula>
    </cfRule>
    <cfRule type="cellIs" dxfId="393" priority="174" operator="greaterThan">
      <formula>0</formula>
    </cfRule>
  </conditionalFormatting>
  <conditionalFormatting sqref="J109:K109">
    <cfRule type="cellIs" dxfId="392" priority="172" operator="lessThan">
      <formula>0.05</formula>
    </cfRule>
  </conditionalFormatting>
  <conditionalFormatting sqref="A109">
    <cfRule type="duplicateValues" dxfId="391" priority="178"/>
  </conditionalFormatting>
  <conditionalFormatting sqref="H110">
    <cfRule type="cellIs" dxfId="390" priority="168" operator="lessThan">
      <formula>1</formula>
    </cfRule>
    <cfRule type="cellIs" dxfId="389" priority="169" operator="greaterThan">
      <formula>1</formula>
    </cfRule>
    <cfRule type="cellIs" dxfId="388" priority="170" operator="greaterThan">
      <formula>1</formula>
    </cfRule>
  </conditionalFormatting>
  <conditionalFormatting sqref="I110">
    <cfRule type="cellIs" dxfId="387" priority="166" operator="lessThan">
      <formula>0</formula>
    </cfRule>
    <cfRule type="cellIs" dxfId="386" priority="167" operator="greaterThan">
      <formula>0</formula>
    </cfRule>
  </conditionalFormatting>
  <conditionalFormatting sqref="J110:K110">
    <cfRule type="cellIs" dxfId="385" priority="165" operator="lessThan">
      <formula>0.05</formula>
    </cfRule>
  </conditionalFormatting>
  <conditionalFormatting sqref="A110">
    <cfRule type="duplicateValues" dxfId="384" priority="171"/>
  </conditionalFormatting>
  <conditionalFormatting sqref="H111">
    <cfRule type="cellIs" dxfId="383" priority="161" operator="lessThan">
      <formula>1</formula>
    </cfRule>
    <cfRule type="cellIs" dxfId="382" priority="162" operator="greaterThan">
      <formula>1</formula>
    </cfRule>
    <cfRule type="cellIs" dxfId="381" priority="163" operator="greaterThan">
      <formula>1</formula>
    </cfRule>
  </conditionalFormatting>
  <conditionalFormatting sqref="I111">
    <cfRule type="cellIs" dxfId="380" priority="159" operator="lessThan">
      <formula>0</formula>
    </cfRule>
    <cfRule type="cellIs" dxfId="379" priority="160" operator="greaterThan">
      <formula>0</formula>
    </cfRule>
  </conditionalFormatting>
  <conditionalFormatting sqref="J111:K111">
    <cfRule type="cellIs" dxfId="378" priority="158" operator="lessThan">
      <formula>0.05</formula>
    </cfRule>
  </conditionalFormatting>
  <conditionalFormatting sqref="A111">
    <cfRule type="duplicateValues" dxfId="377" priority="164"/>
  </conditionalFormatting>
  <conditionalFormatting sqref="H112">
    <cfRule type="cellIs" dxfId="376" priority="154" operator="lessThan">
      <formula>1</formula>
    </cfRule>
    <cfRule type="cellIs" dxfId="375" priority="155" operator="greaterThan">
      <formula>1</formula>
    </cfRule>
    <cfRule type="cellIs" dxfId="374" priority="156" operator="greaterThan">
      <formula>1</formula>
    </cfRule>
  </conditionalFormatting>
  <conditionalFormatting sqref="I112">
    <cfRule type="cellIs" dxfId="373" priority="152" operator="lessThan">
      <formula>0</formula>
    </cfRule>
    <cfRule type="cellIs" dxfId="372" priority="153" operator="greaterThan">
      <formula>0</formula>
    </cfRule>
  </conditionalFormatting>
  <conditionalFormatting sqref="J112:K112">
    <cfRule type="cellIs" dxfId="371" priority="151" operator="lessThan">
      <formula>0.05</formula>
    </cfRule>
  </conditionalFormatting>
  <conditionalFormatting sqref="A112">
    <cfRule type="duplicateValues" dxfId="370" priority="157"/>
  </conditionalFormatting>
  <conditionalFormatting sqref="H113">
    <cfRule type="cellIs" dxfId="369" priority="147" operator="lessThan">
      <formula>1</formula>
    </cfRule>
    <cfRule type="cellIs" dxfId="368" priority="148" operator="greaterThan">
      <formula>1</formula>
    </cfRule>
    <cfRule type="cellIs" dxfId="367" priority="149" operator="greaterThan">
      <formula>1</formula>
    </cfRule>
  </conditionalFormatting>
  <conditionalFormatting sqref="I113">
    <cfRule type="cellIs" dxfId="366" priority="145" operator="lessThan">
      <formula>0</formula>
    </cfRule>
    <cfRule type="cellIs" dxfId="365" priority="146" operator="greaterThan">
      <formula>0</formula>
    </cfRule>
  </conditionalFormatting>
  <conditionalFormatting sqref="J113:K113">
    <cfRule type="cellIs" dxfId="364" priority="144" operator="lessThan">
      <formula>0.05</formula>
    </cfRule>
  </conditionalFormatting>
  <conditionalFormatting sqref="A113">
    <cfRule type="duplicateValues" dxfId="363" priority="150"/>
  </conditionalFormatting>
  <conditionalFormatting sqref="H114">
    <cfRule type="cellIs" dxfId="362" priority="140" operator="lessThan">
      <formula>1</formula>
    </cfRule>
    <cfRule type="cellIs" dxfId="361" priority="141" operator="greaterThan">
      <formula>1</formula>
    </cfRule>
    <cfRule type="cellIs" dxfId="360" priority="142" operator="greaterThan">
      <formula>1</formula>
    </cfRule>
  </conditionalFormatting>
  <conditionalFormatting sqref="I114">
    <cfRule type="cellIs" dxfId="359" priority="138" operator="lessThan">
      <formula>0</formula>
    </cfRule>
    <cfRule type="cellIs" dxfId="358" priority="139" operator="greaterThan">
      <formula>0</formula>
    </cfRule>
  </conditionalFormatting>
  <conditionalFormatting sqref="J114:K114">
    <cfRule type="cellIs" dxfId="357" priority="137" operator="lessThan">
      <formula>0.05</formula>
    </cfRule>
  </conditionalFormatting>
  <conditionalFormatting sqref="A114">
    <cfRule type="duplicateValues" dxfId="356" priority="143"/>
  </conditionalFormatting>
  <conditionalFormatting sqref="H115">
    <cfRule type="cellIs" dxfId="355" priority="133" operator="lessThan">
      <formula>1</formula>
    </cfRule>
    <cfRule type="cellIs" dxfId="354" priority="134" operator="greaterThan">
      <formula>1</formula>
    </cfRule>
    <cfRule type="cellIs" dxfId="353" priority="135" operator="greaterThan">
      <formula>1</formula>
    </cfRule>
  </conditionalFormatting>
  <conditionalFormatting sqref="I115">
    <cfRule type="cellIs" dxfId="352" priority="131" operator="lessThan">
      <formula>0</formula>
    </cfRule>
    <cfRule type="cellIs" dxfId="351" priority="132" operator="greaterThan">
      <formula>0</formula>
    </cfRule>
  </conditionalFormatting>
  <conditionalFormatting sqref="J115:K115">
    <cfRule type="cellIs" dxfId="350" priority="130" operator="lessThan">
      <formula>0.05</formula>
    </cfRule>
  </conditionalFormatting>
  <conditionalFormatting sqref="A115">
    <cfRule type="duplicateValues" dxfId="349" priority="136"/>
  </conditionalFormatting>
  <conditionalFormatting sqref="H116">
    <cfRule type="cellIs" dxfId="348" priority="126" operator="lessThan">
      <formula>1</formula>
    </cfRule>
    <cfRule type="cellIs" dxfId="347" priority="127" operator="greaterThan">
      <formula>1</formula>
    </cfRule>
    <cfRule type="cellIs" dxfId="346" priority="128" operator="greaterThan">
      <formula>1</formula>
    </cfRule>
  </conditionalFormatting>
  <conditionalFormatting sqref="I116">
    <cfRule type="cellIs" dxfId="345" priority="124" operator="lessThan">
      <formula>0</formula>
    </cfRule>
    <cfRule type="cellIs" dxfId="344" priority="125" operator="greaterThan">
      <formula>0</formula>
    </cfRule>
  </conditionalFormatting>
  <conditionalFormatting sqref="J116:K116">
    <cfRule type="cellIs" dxfId="343" priority="123" operator="lessThan">
      <formula>0.05</formula>
    </cfRule>
  </conditionalFormatting>
  <conditionalFormatting sqref="A116">
    <cfRule type="duplicateValues" dxfId="342" priority="129"/>
  </conditionalFormatting>
  <conditionalFormatting sqref="H117">
    <cfRule type="cellIs" dxfId="341" priority="119" operator="lessThan">
      <formula>1</formula>
    </cfRule>
    <cfRule type="cellIs" dxfId="340" priority="120" operator="greaterThan">
      <formula>1</formula>
    </cfRule>
    <cfRule type="cellIs" dxfId="339" priority="121" operator="greaterThan">
      <formula>1</formula>
    </cfRule>
  </conditionalFormatting>
  <conditionalFormatting sqref="I117">
    <cfRule type="cellIs" dxfId="338" priority="117" operator="lessThan">
      <formula>0</formula>
    </cfRule>
    <cfRule type="cellIs" dxfId="337" priority="118" operator="greaterThan">
      <formula>0</formula>
    </cfRule>
  </conditionalFormatting>
  <conditionalFormatting sqref="J117:K117">
    <cfRule type="cellIs" dxfId="336" priority="116" operator="lessThan">
      <formula>0.05</formula>
    </cfRule>
  </conditionalFormatting>
  <conditionalFormatting sqref="A117">
    <cfRule type="duplicateValues" dxfId="335" priority="122"/>
  </conditionalFormatting>
  <conditionalFormatting sqref="A118:A124">
    <cfRule type="duplicateValues" dxfId="334" priority="115"/>
  </conditionalFormatting>
  <conditionalFormatting sqref="H125">
    <cfRule type="cellIs" dxfId="333" priority="111" operator="lessThan">
      <formula>1</formula>
    </cfRule>
    <cfRule type="cellIs" dxfId="332" priority="112" operator="greaterThan">
      <formula>1</formula>
    </cfRule>
    <cfRule type="cellIs" dxfId="331" priority="113" operator="greaterThan">
      <formula>1</formula>
    </cfRule>
  </conditionalFormatting>
  <conditionalFormatting sqref="I125">
    <cfRule type="cellIs" dxfId="330" priority="109" operator="lessThan">
      <formula>0</formula>
    </cfRule>
    <cfRule type="cellIs" dxfId="329" priority="110" operator="greaterThan">
      <formula>0</formula>
    </cfRule>
  </conditionalFormatting>
  <conditionalFormatting sqref="J125:K125">
    <cfRule type="cellIs" dxfId="328" priority="108" operator="lessThan">
      <formula>0.05</formula>
    </cfRule>
  </conditionalFormatting>
  <conditionalFormatting sqref="A125">
    <cfRule type="duplicateValues" dxfId="327" priority="114"/>
  </conditionalFormatting>
  <conditionalFormatting sqref="H126">
    <cfRule type="cellIs" dxfId="326" priority="104" operator="lessThan">
      <formula>1</formula>
    </cfRule>
    <cfRule type="cellIs" dxfId="325" priority="105" operator="greaterThan">
      <formula>1</formula>
    </cfRule>
    <cfRule type="cellIs" dxfId="324" priority="106" operator="greaterThan">
      <formula>1</formula>
    </cfRule>
  </conditionalFormatting>
  <conditionalFormatting sqref="I126">
    <cfRule type="cellIs" dxfId="323" priority="102" operator="lessThan">
      <formula>0</formula>
    </cfRule>
    <cfRule type="cellIs" dxfId="322" priority="103" operator="greaterThan">
      <formula>0</formula>
    </cfRule>
  </conditionalFormatting>
  <conditionalFormatting sqref="J126:K126">
    <cfRule type="cellIs" dxfId="321" priority="101" operator="lessThan">
      <formula>0.05</formula>
    </cfRule>
  </conditionalFormatting>
  <conditionalFormatting sqref="A126">
    <cfRule type="duplicateValues" dxfId="320" priority="107"/>
  </conditionalFormatting>
  <conditionalFormatting sqref="H127">
    <cfRule type="cellIs" dxfId="319" priority="97" operator="lessThan">
      <formula>1</formula>
    </cfRule>
    <cfRule type="cellIs" dxfId="318" priority="98" operator="greaterThan">
      <formula>1</formula>
    </cfRule>
    <cfRule type="cellIs" dxfId="317" priority="99" operator="greaterThan">
      <formula>1</formula>
    </cfRule>
  </conditionalFormatting>
  <conditionalFormatting sqref="I127">
    <cfRule type="cellIs" dxfId="316" priority="95" operator="lessThan">
      <formula>0</formula>
    </cfRule>
    <cfRule type="cellIs" dxfId="315" priority="96" operator="greaterThan">
      <formula>0</formula>
    </cfRule>
  </conditionalFormatting>
  <conditionalFormatting sqref="J127:K127">
    <cfRule type="cellIs" dxfId="314" priority="94" operator="lessThan">
      <formula>0.05</formula>
    </cfRule>
  </conditionalFormatting>
  <conditionalFormatting sqref="A127">
    <cfRule type="duplicateValues" dxfId="313" priority="100"/>
  </conditionalFormatting>
  <conditionalFormatting sqref="H128">
    <cfRule type="cellIs" dxfId="312" priority="90" operator="lessThan">
      <formula>1</formula>
    </cfRule>
    <cfRule type="cellIs" dxfId="311" priority="91" operator="greaterThan">
      <formula>1</formula>
    </cfRule>
    <cfRule type="cellIs" dxfId="310" priority="92" operator="greaterThan">
      <formula>1</formula>
    </cfRule>
  </conditionalFormatting>
  <conditionalFormatting sqref="I128">
    <cfRule type="cellIs" dxfId="309" priority="88" operator="lessThan">
      <formula>0</formula>
    </cfRule>
    <cfRule type="cellIs" dxfId="308" priority="89" operator="greaterThan">
      <formula>0</formula>
    </cfRule>
  </conditionalFormatting>
  <conditionalFormatting sqref="J128:K128">
    <cfRule type="cellIs" dxfId="307" priority="87" operator="lessThan">
      <formula>0.05</formula>
    </cfRule>
  </conditionalFormatting>
  <conditionalFormatting sqref="A128">
    <cfRule type="duplicateValues" dxfId="306" priority="93"/>
  </conditionalFormatting>
  <conditionalFormatting sqref="A129">
    <cfRule type="duplicateValues" dxfId="305" priority="86"/>
  </conditionalFormatting>
  <conditionalFormatting sqref="H130">
    <cfRule type="cellIs" dxfId="304" priority="82" operator="lessThan">
      <formula>1</formula>
    </cfRule>
    <cfRule type="cellIs" dxfId="303" priority="83" operator="greaterThan">
      <formula>1</formula>
    </cfRule>
    <cfRule type="cellIs" dxfId="302" priority="84" operator="greaterThan">
      <formula>1</formula>
    </cfRule>
  </conditionalFormatting>
  <conditionalFormatting sqref="I130">
    <cfRule type="cellIs" dxfId="301" priority="80" operator="lessThan">
      <formula>0</formula>
    </cfRule>
    <cfRule type="cellIs" dxfId="300" priority="81" operator="greaterThan">
      <formula>0</formula>
    </cfRule>
  </conditionalFormatting>
  <conditionalFormatting sqref="J130:K130">
    <cfRule type="cellIs" dxfId="299" priority="79" operator="lessThan">
      <formula>0.05</formula>
    </cfRule>
  </conditionalFormatting>
  <conditionalFormatting sqref="A130">
    <cfRule type="duplicateValues" dxfId="298" priority="85"/>
  </conditionalFormatting>
  <conditionalFormatting sqref="H131">
    <cfRule type="cellIs" dxfId="297" priority="75" operator="lessThan">
      <formula>1</formula>
    </cfRule>
    <cfRule type="cellIs" dxfId="296" priority="76" operator="greaterThan">
      <formula>1</formula>
    </cfRule>
    <cfRule type="cellIs" dxfId="295" priority="77" operator="greaterThan">
      <formula>1</formula>
    </cfRule>
  </conditionalFormatting>
  <conditionalFormatting sqref="I131">
    <cfRule type="cellIs" dxfId="294" priority="73" operator="lessThan">
      <formula>0</formula>
    </cfRule>
    <cfRule type="cellIs" dxfId="293" priority="74" operator="greaterThan">
      <formula>0</formula>
    </cfRule>
  </conditionalFormatting>
  <conditionalFormatting sqref="J131:K131">
    <cfRule type="cellIs" dxfId="292" priority="72" operator="lessThan">
      <formula>0.05</formula>
    </cfRule>
  </conditionalFormatting>
  <conditionalFormatting sqref="A131">
    <cfRule type="duplicateValues" dxfId="291" priority="78"/>
  </conditionalFormatting>
  <conditionalFormatting sqref="H132">
    <cfRule type="cellIs" dxfId="290" priority="68" operator="lessThan">
      <formula>1</formula>
    </cfRule>
    <cfRule type="cellIs" dxfId="289" priority="69" operator="greaterThan">
      <formula>1</formula>
    </cfRule>
    <cfRule type="cellIs" dxfId="288" priority="70" operator="greaterThan">
      <formula>1</formula>
    </cfRule>
  </conditionalFormatting>
  <conditionalFormatting sqref="I132">
    <cfRule type="cellIs" dxfId="287" priority="66" operator="lessThan">
      <formula>0</formula>
    </cfRule>
    <cfRule type="cellIs" dxfId="286" priority="67" operator="greaterThan">
      <formula>0</formula>
    </cfRule>
  </conditionalFormatting>
  <conditionalFormatting sqref="J132:K132">
    <cfRule type="cellIs" dxfId="285" priority="65" operator="lessThan">
      <formula>0.05</formula>
    </cfRule>
  </conditionalFormatting>
  <conditionalFormatting sqref="A132">
    <cfRule type="duplicateValues" dxfId="284" priority="71"/>
  </conditionalFormatting>
  <conditionalFormatting sqref="H133">
    <cfRule type="cellIs" dxfId="283" priority="61" operator="lessThan">
      <formula>1</formula>
    </cfRule>
    <cfRule type="cellIs" dxfId="282" priority="62" operator="greaterThan">
      <formula>1</formula>
    </cfRule>
    <cfRule type="cellIs" dxfId="281" priority="63" operator="greaterThan">
      <formula>1</formula>
    </cfRule>
  </conditionalFormatting>
  <conditionalFormatting sqref="I133">
    <cfRule type="cellIs" dxfId="280" priority="59" operator="lessThan">
      <formula>0</formula>
    </cfRule>
    <cfRule type="cellIs" dxfId="279" priority="60" operator="greaterThan">
      <formula>0</formula>
    </cfRule>
  </conditionalFormatting>
  <conditionalFormatting sqref="J133:K133">
    <cfRule type="cellIs" dxfId="278" priority="58" operator="lessThan">
      <formula>0.05</formula>
    </cfRule>
  </conditionalFormatting>
  <conditionalFormatting sqref="A133">
    <cfRule type="duplicateValues" dxfId="277" priority="64"/>
  </conditionalFormatting>
  <conditionalFormatting sqref="H134">
    <cfRule type="cellIs" dxfId="276" priority="54" operator="lessThan">
      <formula>1</formula>
    </cfRule>
    <cfRule type="cellIs" dxfId="275" priority="55" operator="greaterThan">
      <formula>1</formula>
    </cfRule>
    <cfRule type="cellIs" dxfId="274" priority="56" operator="greaterThan">
      <formula>1</formula>
    </cfRule>
  </conditionalFormatting>
  <conditionalFormatting sqref="I134">
    <cfRule type="cellIs" dxfId="273" priority="52" operator="lessThan">
      <formula>0</formula>
    </cfRule>
    <cfRule type="cellIs" dxfId="272" priority="53" operator="greaterThan">
      <formula>0</formula>
    </cfRule>
  </conditionalFormatting>
  <conditionalFormatting sqref="J134:K134">
    <cfRule type="cellIs" dxfId="271" priority="51" operator="lessThan">
      <formula>0.05</formula>
    </cfRule>
  </conditionalFormatting>
  <conditionalFormatting sqref="A134">
    <cfRule type="duplicateValues" dxfId="270" priority="57"/>
  </conditionalFormatting>
  <conditionalFormatting sqref="H135">
    <cfRule type="cellIs" dxfId="269" priority="47" operator="lessThan">
      <formula>1</formula>
    </cfRule>
    <cfRule type="cellIs" dxfId="268" priority="48" operator="greaterThan">
      <formula>1</formula>
    </cfRule>
    <cfRule type="cellIs" dxfId="267" priority="49" operator="greaterThan">
      <formula>1</formula>
    </cfRule>
  </conditionalFormatting>
  <conditionalFormatting sqref="I135">
    <cfRule type="cellIs" dxfId="266" priority="45" operator="lessThan">
      <formula>0</formula>
    </cfRule>
    <cfRule type="cellIs" dxfId="265" priority="46" operator="greaterThan">
      <formula>0</formula>
    </cfRule>
  </conditionalFormatting>
  <conditionalFormatting sqref="J135:K135">
    <cfRule type="cellIs" dxfId="264" priority="44" operator="lessThan">
      <formula>0.05</formula>
    </cfRule>
  </conditionalFormatting>
  <conditionalFormatting sqref="A135">
    <cfRule type="duplicateValues" dxfId="263" priority="50"/>
  </conditionalFormatting>
  <conditionalFormatting sqref="H136">
    <cfRule type="cellIs" dxfId="262" priority="40" operator="lessThan">
      <formula>1</formula>
    </cfRule>
    <cfRule type="cellIs" dxfId="261" priority="41" operator="greaterThan">
      <formula>1</formula>
    </cfRule>
    <cfRule type="cellIs" dxfId="260" priority="42" operator="greaterThan">
      <formula>1</formula>
    </cfRule>
  </conditionalFormatting>
  <conditionalFormatting sqref="I136">
    <cfRule type="cellIs" dxfId="259" priority="38" operator="lessThan">
      <formula>0</formula>
    </cfRule>
    <cfRule type="cellIs" dxfId="258" priority="39" operator="greaterThan">
      <formula>0</formula>
    </cfRule>
  </conditionalFormatting>
  <conditionalFormatting sqref="J136:K136">
    <cfRule type="cellIs" dxfId="257" priority="37" operator="lessThan">
      <formula>0.05</formula>
    </cfRule>
  </conditionalFormatting>
  <conditionalFormatting sqref="A136">
    <cfRule type="duplicateValues" dxfId="256" priority="43"/>
  </conditionalFormatting>
  <conditionalFormatting sqref="H137">
    <cfRule type="cellIs" dxfId="255" priority="33" operator="lessThan">
      <formula>1</formula>
    </cfRule>
    <cfRule type="cellIs" dxfId="254" priority="34" operator="greaterThan">
      <formula>1</formula>
    </cfRule>
    <cfRule type="cellIs" dxfId="253" priority="35" operator="greaterThan">
      <formula>1</formula>
    </cfRule>
  </conditionalFormatting>
  <conditionalFormatting sqref="I137">
    <cfRule type="cellIs" dxfId="252" priority="31" operator="lessThan">
      <formula>0</formula>
    </cfRule>
    <cfRule type="cellIs" dxfId="251" priority="32" operator="greaterThan">
      <formula>0</formula>
    </cfRule>
  </conditionalFormatting>
  <conditionalFormatting sqref="J137:K137">
    <cfRule type="cellIs" dxfId="250" priority="30" operator="lessThan">
      <formula>0.05</formula>
    </cfRule>
  </conditionalFormatting>
  <conditionalFormatting sqref="A137">
    <cfRule type="duplicateValues" dxfId="249" priority="36"/>
  </conditionalFormatting>
  <conditionalFormatting sqref="H138">
    <cfRule type="cellIs" dxfId="248" priority="26" operator="lessThan">
      <formula>1</formula>
    </cfRule>
    <cfRule type="cellIs" dxfId="247" priority="27" operator="greaterThan">
      <formula>1</formula>
    </cfRule>
    <cfRule type="cellIs" dxfId="246" priority="28" operator="greaterThan">
      <formula>1</formula>
    </cfRule>
  </conditionalFormatting>
  <conditionalFormatting sqref="I138">
    <cfRule type="cellIs" dxfId="245" priority="24" operator="lessThan">
      <formula>0</formula>
    </cfRule>
    <cfRule type="cellIs" dxfId="244" priority="25" operator="greaterThan">
      <formula>0</formula>
    </cfRule>
  </conditionalFormatting>
  <conditionalFormatting sqref="J138:K138">
    <cfRule type="cellIs" dxfId="243" priority="23" operator="lessThan">
      <formula>0.05</formula>
    </cfRule>
  </conditionalFormatting>
  <conditionalFormatting sqref="A138">
    <cfRule type="duplicateValues" dxfId="242" priority="29"/>
  </conditionalFormatting>
  <conditionalFormatting sqref="H139:H149">
    <cfRule type="cellIs" dxfId="241" priority="19" operator="lessThan">
      <formula>1</formula>
    </cfRule>
    <cfRule type="cellIs" dxfId="240" priority="20" operator="greaterThan">
      <formula>1</formula>
    </cfRule>
    <cfRule type="cellIs" dxfId="239" priority="21" operator="greaterThan">
      <formula>1</formula>
    </cfRule>
  </conditionalFormatting>
  <conditionalFormatting sqref="I139:I149">
    <cfRule type="cellIs" dxfId="238" priority="17" operator="lessThan">
      <formula>0</formula>
    </cfRule>
    <cfRule type="cellIs" dxfId="237" priority="18" operator="greaterThan">
      <formula>0</formula>
    </cfRule>
  </conditionalFormatting>
  <conditionalFormatting sqref="J139:K149">
    <cfRule type="cellIs" dxfId="236" priority="16" operator="lessThan">
      <formula>0.05</formula>
    </cfRule>
  </conditionalFormatting>
  <conditionalFormatting sqref="A139:A149">
    <cfRule type="duplicateValues" dxfId="235" priority="22"/>
  </conditionalFormatting>
  <conditionalFormatting sqref="H150">
    <cfRule type="cellIs" dxfId="234" priority="12" operator="lessThan">
      <formula>1</formula>
    </cfRule>
    <cfRule type="cellIs" dxfId="233" priority="13" operator="greaterThan">
      <formula>1</formula>
    </cfRule>
    <cfRule type="cellIs" dxfId="232" priority="14" operator="greaterThan">
      <formula>1</formula>
    </cfRule>
  </conditionalFormatting>
  <conditionalFormatting sqref="I150">
    <cfRule type="cellIs" dxfId="231" priority="10" operator="lessThan">
      <formula>0</formula>
    </cfRule>
    <cfRule type="cellIs" dxfId="230" priority="11" operator="greaterThan">
      <formula>0</formula>
    </cfRule>
  </conditionalFormatting>
  <conditionalFormatting sqref="J150:K150">
    <cfRule type="cellIs" dxfId="229" priority="9" operator="lessThan">
      <formula>0.05</formula>
    </cfRule>
  </conditionalFormatting>
  <conditionalFormatting sqref="A150">
    <cfRule type="duplicateValues" dxfId="228" priority="15"/>
  </conditionalFormatting>
  <conditionalFormatting sqref="H151:H155">
    <cfRule type="cellIs" dxfId="227" priority="5" operator="lessThan">
      <formula>1</formula>
    </cfRule>
    <cfRule type="cellIs" dxfId="226" priority="6" operator="greaterThan">
      <formula>1</formula>
    </cfRule>
    <cfRule type="cellIs" dxfId="225" priority="7" operator="greaterThan">
      <formula>1</formula>
    </cfRule>
  </conditionalFormatting>
  <conditionalFormatting sqref="I151:I155">
    <cfRule type="cellIs" dxfId="224" priority="3" operator="lessThan">
      <formula>0</formula>
    </cfRule>
    <cfRule type="cellIs" dxfId="223" priority="4" operator="greaterThan">
      <formula>0</formula>
    </cfRule>
  </conditionalFormatting>
  <conditionalFormatting sqref="J151:K155">
    <cfRule type="cellIs" dxfId="222" priority="2" operator="lessThan">
      <formula>0.05</formula>
    </cfRule>
  </conditionalFormatting>
  <conditionalFormatting sqref="A151:A155">
    <cfRule type="duplicateValues" dxfId="221" priority="8"/>
  </conditionalFormatting>
  <conditionalFormatting sqref="J1:J104857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9"/>
    <outlinePr summaryBelow="0"/>
  </sheetPr>
  <dimension ref="A1:L456"/>
  <sheetViews>
    <sheetView tabSelected="1" workbookViewId="0">
      <selection sqref="A1:L4"/>
    </sheetView>
  </sheetViews>
  <sheetFormatPr defaultRowHeight="16.5" outlineLevelRow="2" x14ac:dyDescent="0.3"/>
  <cols>
    <col min="1" max="1" width="13.42578125" style="1" customWidth="1"/>
    <col min="2" max="2" width="56" style="1" customWidth="1"/>
    <col min="3" max="4" width="6.85546875" style="1" customWidth="1"/>
    <col min="5" max="5" width="12.7109375" style="1" customWidth="1"/>
    <col min="6" max="6" width="12.85546875" style="1" customWidth="1"/>
    <col min="7" max="9" width="11.28515625" style="1" customWidth="1"/>
    <col min="10" max="10" width="12.28515625" style="1" customWidth="1"/>
    <col min="11" max="11" width="9.140625" style="1"/>
    <col min="12" max="12" width="9.140625" style="67"/>
    <col min="13" max="16384" width="9.140625" style="60"/>
  </cols>
  <sheetData>
    <row r="1" spans="1:12" x14ac:dyDescent="0.3">
      <c r="A1" s="69" t="s">
        <v>616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</row>
    <row r="2" spans="1:12" x14ac:dyDescent="0.3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</row>
    <row r="3" spans="1:12" x14ac:dyDescent="0.3">
      <c r="A3" s="69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</row>
    <row r="4" spans="1:12" x14ac:dyDescent="0.3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</row>
    <row r="5" spans="1:12" ht="17.25" thickBot="1" x14ac:dyDescent="0.35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62"/>
    </row>
    <row r="6" spans="1:12" x14ac:dyDescent="0.3">
      <c r="A6" s="9" t="s">
        <v>150</v>
      </c>
      <c r="B6" s="9" t="s">
        <v>151</v>
      </c>
      <c r="C6" s="10" t="s">
        <v>152</v>
      </c>
      <c r="D6" s="11" t="s">
        <v>153</v>
      </c>
      <c r="E6" s="12" t="s">
        <v>154</v>
      </c>
      <c r="F6" s="12" t="s">
        <v>155</v>
      </c>
      <c r="G6" s="12" t="s">
        <v>156</v>
      </c>
      <c r="H6" s="13" t="s">
        <v>310</v>
      </c>
      <c r="I6" s="14" t="s">
        <v>157</v>
      </c>
      <c r="J6" s="15" t="s">
        <v>313</v>
      </c>
      <c r="K6" s="14" t="s">
        <v>158</v>
      </c>
      <c r="L6" s="16" t="s">
        <v>309</v>
      </c>
    </row>
    <row r="7" spans="1:12" outlineLevel="1" x14ac:dyDescent="0.3">
      <c r="A7" s="17" t="s">
        <v>145</v>
      </c>
      <c r="B7" s="3"/>
      <c r="C7" s="4">
        <f>MAX(C8:C9)</f>
        <v>31183</v>
      </c>
      <c r="D7" s="4">
        <f>MAX(D8:D9)</f>
        <v>4.76</v>
      </c>
      <c r="E7" s="18">
        <f>MAX(E8:E9)</f>
        <v>211.95999999999998</v>
      </c>
      <c r="F7" s="4">
        <f>SUM(F8:F9)</f>
        <v>6</v>
      </c>
      <c r="G7" s="19">
        <f>MAX(G8:G9)</f>
        <v>13.175000000000001</v>
      </c>
      <c r="H7" s="20">
        <f>AVERAGE(H8:H9)</f>
        <v>3.3950181021750359</v>
      </c>
      <c r="I7" s="21">
        <f>AVERAGE(I8:I9)</f>
        <v>1.7392284516658982</v>
      </c>
      <c r="J7" s="4">
        <f>MIN(J8:J9)</f>
        <v>4.317839259915246E-6</v>
      </c>
      <c r="K7" s="22">
        <f>MIN(K8:K9)</f>
        <v>4.1971254741541746E-5</v>
      </c>
      <c r="L7" s="63">
        <f>COUNTA(L8:L9)</f>
        <v>2</v>
      </c>
    </row>
    <row r="8" spans="1:12" outlineLevel="2" x14ac:dyDescent="0.3">
      <c r="A8" s="23"/>
      <c r="B8" s="24" t="s">
        <v>248</v>
      </c>
      <c r="C8" s="25">
        <v>31183</v>
      </c>
      <c r="D8" s="25">
        <v>4.76</v>
      </c>
      <c r="E8" s="26">
        <v>211.95999999999998</v>
      </c>
      <c r="F8" s="25">
        <v>4</v>
      </c>
      <c r="G8" s="27">
        <v>13.175000000000001</v>
      </c>
      <c r="H8" s="28">
        <v>4.0115622358149707</v>
      </c>
      <c r="I8" s="29">
        <v>2.0041641795599481</v>
      </c>
      <c r="J8" s="25">
        <v>4.317839259915246E-6</v>
      </c>
      <c r="K8" s="30">
        <v>4.1971254741541746E-5</v>
      </c>
      <c r="L8" s="64" t="s">
        <v>311</v>
      </c>
    </row>
    <row r="9" spans="1:12" outlineLevel="2" x14ac:dyDescent="0.3">
      <c r="A9" s="31"/>
      <c r="B9" s="32" t="s">
        <v>248</v>
      </c>
      <c r="C9" s="33">
        <v>31183</v>
      </c>
      <c r="D9" s="33">
        <v>4.76</v>
      </c>
      <c r="E9" s="34">
        <v>84.25</v>
      </c>
      <c r="F9" s="33">
        <v>2</v>
      </c>
      <c r="G9" s="35">
        <v>8.5</v>
      </c>
      <c r="H9" s="36">
        <v>2.778473968535101</v>
      </c>
      <c r="I9" s="36">
        <v>1.4742927237718482</v>
      </c>
      <c r="J9" s="33">
        <v>4.9314989817061949E-4</v>
      </c>
      <c r="K9" s="37">
        <v>3.0926997489924895E-3</v>
      </c>
      <c r="L9" s="65" t="s">
        <v>312</v>
      </c>
    </row>
    <row r="10" spans="1:12" outlineLevel="1" x14ac:dyDescent="0.3">
      <c r="A10" s="38" t="s">
        <v>60</v>
      </c>
      <c r="B10" s="3"/>
      <c r="C10" s="4">
        <f>MAX(C11:C12)</f>
        <v>32031</v>
      </c>
      <c r="D10" s="4">
        <f>MAX(D11:D12)</f>
        <v>4.63</v>
      </c>
      <c r="E10" s="18">
        <f>MAX(E11:E12)</f>
        <v>305.47999999999996</v>
      </c>
      <c r="F10" s="4">
        <f>SUM(F11:F12)</f>
        <v>11</v>
      </c>
      <c r="G10" s="19">
        <f>MAX(G11:G12)</f>
        <v>15.737500000000001</v>
      </c>
      <c r="H10" s="20">
        <f>AVERAGE(H11:H12)</f>
        <v>3.6407369276556234</v>
      </c>
      <c r="I10" s="21">
        <f>AVERAGE(I11:I12)</f>
        <v>1.8591405184678751</v>
      </c>
      <c r="J10" s="4">
        <f>MIN(J11:J12)</f>
        <v>5.6448195351332942E-6</v>
      </c>
      <c r="K10" s="22">
        <f>MIN(K11:K12)</f>
        <v>5.3714914313268401E-5</v>
      </c>
      <c r="L10" s="66">
        <f>COUNTA(L11:L12)</f>
        <v>2</v>
      </c>
    </row>
    <row r="11" spans="1:12" outlineLevel="2" x14ac:dyDescent="0.3">
      <c r="A11" s="23"/>
      <c r="B11" s="24" t="s">
        <v>235</v>
      </c>
      <c r="C11" s="25">
        <v>32031</v>
      </c>
      <c r="D11" s="25">
        <v>4.63</v>
      </c>
      <c r="E11" s="26">
        <v>305.47999999999996</v>
      </c>
      <c r="F11" s="25">
        <v>8</v>
      </c>
      <c r="G11" s="27">
        <v>15.737500000000001</v>
      </c>
      <c r="H11" s="28">
        <v>3.9460246861069503</v>
      </c>
      <c r="I11" s="29">
        <v>1.9803999815081708</v>
      </c>
      <c r="J11" s="25">
        <v>5.6448195351332942E-6</v>
      </c>
      <c r="K11" s="30">
        <v>5.3714914313268401E-5</v>
      </c>
      <c r="L11" s="64" t="s">
        <v>311</v>
      </c>
    </row>
    <row r="12" spans="1:12" outlineLevel="2" x14ac:dyDescent="0.3">
      <c r="A12" s="31"/>
      <c r="B12" s="32" t="s">
        <v>235</v>
      </c>
      <c r="C12" s="33">
        <v>32031</v>
      </c>
      <c r="D12" s="33">
        <v>4.63</v>
      </c>
      <c r="E12" s="34">
        <v>103.16</v>
      </c>
      <c r="F12" s="33">
        <v>3</v>
      </c>
      <c r="G12" s="35">
        <v>10.366666666666667</v>
      </c>
      <c r="H12" s="36">
        <v>3.3354491692042965</v>
      </c>
      <c r="I12" s="36">
        <v>1.7378810554275794</v>
      </c>
      <c r="J12" s="33">
        <v>3.780907825645663E-5</v>
      </c>
      <c r="K12" s="37">
        <v>3.1211779907625931E-4</v>
      </c>
      <c r="L12" s="65" t="s">
        <v>312</v>
      </c>
    </row>
    <row r="13" spans="1:12" outlineLevel="1" x14ac:dyDescent="0.3">
      <c r="A13" s="38" t="s">
        <v>66</v>
      </c>
      <c r="B13" s="3"/>
      <c r="C13" s="4">
        <f>MAX(C14:C15)</f>
        <v>30892</v>
      </c>
      <c r="D13" s="4">
        <f>MAX(D14:D15)</f>
        <v>4.7300000000000013</v>
      </c>
      <c r="E13" s="18">
        <f>MAX(E14:E15)</f>
        <v>455.32</v>
      </c>
      <c r="F13" s="4">
        <f>SUM(F14:F15)</f>
        <v>11</v>
      </c>
      <c r="G13" s="19">
        <f>MAX(G14:G15)</f>
        <v>10.52</v>
      </c>
      <c r="H13" s="5">
        <f>AVERAGE(H14:H15)</f>
        <v>5.1272344117636379</v>
      </c>
      <c r="I13" s="5">
        <f>AVERAGE(I14:I15)</f>
        <v>2.2896119877194638</v>
      </c>
      <c r="J13" s="4">
        <f>MIN(J14:J15)</f>
        <v>6.4215299744319054E-11</v>
      </c>
      <c r="K13" s="22">
        <f>MIN(K14:K15)</f>
        <v>1.1053229253862577E-9</v>
      </c>
      <c r="L13" s="66">
        <f>COUNTA(L14:L15)</f>
        <v>2</v>
      </c>
    </row>
    <row r="14" spans="1:12" outlineLevel="2" x14ac:dyDescent="0.3">
      <c r="A14" s="23"/>
      <c r="B14" s="24" t="s">
        <v>267</v>
      </c>
      <c r="C14" s="25">
        <v>30892</v>
      </c>
      <c r="D14" s="25">
        <v>4.7300000000000013</v>
      </c>
      <c r="E14" s="26">
        <v>455.32</v>
      </c>
      <c r="F14" s="25">
        <v>10</v>
      </c>
      <c r="G14" s="27">
        <v>10.52</v>
      </c>
      <c r="H14" s="39">
        <v>3.5832763398447627</v>
      </c>
      <c r="I14" s="39">
        <v>1.8412793075035765</v>
      </c>
      <c r="J14" s="25">
        <v>2.5501214976797471E-5</v>
      </c>
      <c r="K14" s="30">
        <v>2.2381648872839722E-4</v>
      </c>
      <c r="L14" s="64" t="s">
        <v>311</v>
      </c>
    </row>
    <row r="15" spans="1:12" outlineLevel="2" x14ac:dyDescent="0.3">
      <c r="A15" s="31"/>
      <c r="B15" s="32" t="s">
        <v>267</v>
      </c>
      <c r="C15" s="33">
        <v>30892</v>
      </c>
      <c r="D15" s="33">
        <v>4.7300000000000004</v>
      </c>
      <c r="E15" s="34">
        <v>61.59</v>
      </c>
      <c r="F15" s="33">
        <v>1</v>
      </c>
      <c r="G15" s="35">
        <v>5.7</v>
      </c>
      <c r="H15" s="40">
        <v>6.6711924836825132</v>
      </c>
      <c r="I15" s="41">
        <v>2.7379446679353512</v>
      </c>
      <c r="J15" s="33">
        <v>6.4215299744319054E-11</v>
      </c>
      <c r="K15" s="37">
        <v>1.1053229253862577E-9</v>
      </c>
      <c r="L15" s="65" t="s">
        <v>312</v>
      </c>
    </row>
    <row r="16" spans="1:12" outlineLevel="1" x14ac:dyDescent="0.3">
      <c r="A16" s="38" t="s">
        <v>134</v>
      </c>
      <c r="B16" s="3"/>
      <c r="C16" s="4">
        <f>MAX(C17:C18)</f>
        <v>115953</v>
      </c>
      <c r="D16" s="4">
        <f>MAX(D17:D18)</f>
        <v>6.4000000000000012</v>
      </c>
      <c r="E16" s="18">
        <f>MAX(E17:E18)</f>
        <v>187.64000000000001</v>
      </c>
      <c r="F16" s="4">
        <f>SUM(F17:F18)</f>
        <v>4</v>
      </c>
      <c r="G16" s="19">
        <f>MAX(G17:G18)</f>
        <v>2.2000000000000002</v>
      </c>
      <c r="H16" s="5">
        <f>AVERAGE(H17:H18)</f>
        <v>14.085660084507643</v>
      </c>
      <c r="I16" s="5">
        <f>AVERAGE(I17:I18)</f>
        <v>2.8171404728834148</v>
      </c>
      <c r="J16" s="4">
        <f>MIN(J17:J18)</f>
        <v>0</v>
      </c>
      <c r="K16" s="22">
        <f>MIN(K17:K18)</f>
        <v>0</v>
      </c>
      <c r="L16" s="66">
        <f>COUNTA(L17:L18)</f>
        <v>2</v>
      </c>
    </row>
    <row r="17" spans="1:12" outlineLevel="2" x14ac:dyDescent="0.3">
      <c r="A17" s="23"/>
      <c r="B17" s="24" t="s">
        <v>159</v>
      </c>
      <c r="C17" s="25">
        <v>115953</v>
      </c>
      <c r="D17" s="25">
        <v>6.4000000000000012</v>
      </c>
      <c r="E17" s="26">
        <v>187.64000000000001</v>
      </c>
      <c r="F17" s="25">
        <v>3</v>
      </c>
      <c r="G17" s="27">
        <v>2.166666666666667</v>
      </c>
      <c r="H17" s="39">
        <v>1.8898995975165418</v>
      </c>
      <c r="I17" s="39">
        <v>0.91830959211166419</v>
      </c>
      <c r="J17" s="25">
        <v>4.2568810553439418E-2</v>
      </c>
      <c r="K17" s="30">
        <v>0.13361876645940707</v>
      </c>
      <c r="L17" s="64" t="s">
        <v>311</v>
      </c>
    </row>
    <row r="18" spans="1:12" outlineLevel="2" x14ac:dyDescent="0.3">
      <c r="A18" s="31"/>
      <c r="B18" s="32" t="s">
        <v>159</v>
      </c>
      <c r="C18" s="33">
        <v>115953</v>
      </c>
      <c r="D18" s="33">
        <v>6.4</v>
      </c>
      <c r="E18" s="34">
        <v>42.93</v>
      </c>
      <c r="F18" s="33">
        <v>1</v>
      </c>
      <c r="G18" s="35">
        <v>2.2000000000000002</v>
      </c>
      <c r="H18" s="40">
        <v>26.281420571498742</v>
      </c>
      <c r="I18" s="41">
        <v>4.7159713536551653</v>
      </c>
      <c r="J18" s="33">
        <v>0</v>
      </c>
      <c r="K18" s="37">
        <v>0</v>
      </c>
      <c r="L18" s="65" t="s">
        <v>312</v>
      </c>
    </row>
    <row r="19" spans="1:12" outlineLevel="1" x14ac:dyDescent="0.3">
      <c r="A19" s="38" t="s">
        <v>23</v>
      </c>
      <c r="B19" s="3"/>
      <c r="C19" s="4">
        <f>MAX(C20:C21)</f>
        <v>44868</v>
      </c>
      <c r="D19" s="4">
        <f>MAX(D20:D21)</f>
        <v>5.29</v>
      </c>
      <c r="E19" s="18">
        <f>MAX(E20:E21)</f>
        <v>456.66</v>
      </c>
      <c r="F19" s="4">
        <f>SUM(F20:F21)</f>
        <v>20</v>
      </c>
      <c r="G19" s="19">
        <f>MAX(G20:G21)</f>
        <v>17.639999999999997</v>
      </c>
      <c r="H19" s="20">
        <f>AVERAGE(H20:H21)</f>
        <v>3.0326052831931194</v>
      </c>
      <c r="I19" s="21">
        <f>AVERAGE(I20:I21)</f>
        <v>1.5985806609711761</v>
      </c>
      <c r="J19" s="4">
        <f>MIN(J20:J21)</f>
        <v>1.3613974816850671E-4</v>
      </c>
      <c r="K19" s="22">
        <f>MIN(K20:K21)</f>
        <v>9.6905773499472497E-4</v>
      </c>
      <c r="L19" s="66">
        <f>COUNTA(L20:L21)</f>
        <v>2</v>
      </c>
    </row>
    <row r="20" spans="1:12" outlineLevel="2" x14ac:dyDescent="0.3">
      <c r="A20" s="23"/>
      <c r="B20" s="24" t="s">
        <v>290</v>
      </c>
      <c r="C20" s="25">
        <v>44868</v>
      </c>
      <c r="D20" s="25">
        <v>5.29</v>
      </c>
      <c r="E20" s="26">
        <v>456.66</v>
      </c>
      <c r="F20" s="25">
        <v>10</v>
      </c>
      <c r="G20" s="27">
        <v>17.639999999999997</v>
      </c>
      <c r="H20" s="28">
        <v>3.1912615684151122</v>
      </c>
      <c r="I20" s="29">
        <v>1.6741268624529546</v>
      </c>
      <c r="J20" s="25">
        <v>1.3613974816850671E-4</v>
      </c>
      <c r="K20" s="30">
        <v>9.6905773499472497E-4</v>
      </c>
      <c r="L20" s="64" t="s">
        <v>311</v>
      </c>
    </row>
    <row r="21" spans="1:12" outlineLevel="2" x14ac:dyDescent="0.3">
      <c r="A21" s="31"/>
      <c r="B21" s="32" t="s">
        <v>290</v>
      </c>
      <c r="C21" s="33">
        <v>44868</v>
      </c>
      <c r="D21" s="33">
        <v>5.29</v>
      </c>
      <c r="E21" s="34">
        <v>426.73000000000008</v>
      </c>
      <c r="F21" s="33">
        <v>10</v>
      </c>
      <c r="G21" s="35">
        <v>13.810000000000002</v>
      </c>
      <c r="H21" s="36">
        <v>2.8739489979711266</v>
      </c>
      <c r="I21" s="36">
        <v>1.5230344594893976</v>
      </c>
      <c r="J21" s="33">
        <v>3.1570389460577886E-4</v>
      </c>
      <c r="K21" s="37">
        <v>2.1462558885384461E-3</v>
      </c>
      <c r="L21" s="65" t="s">
        <v>312</v>
      </c>
    </row>
    <row r="22" spans="1:12" outlineLevel="1" x14ac:dyDescent="0.3">
      <c r="A22" s="38" t="s">
        <v>27</v>
      </c>
      <c r="B22" s="3"/>
      <c r="C22" s="4">
        <f>MAX(C23:C24)</f>
        <v>78081</v>
      </c>
      <c r="D22" s="4">
        <f>MAX(D23:D24)</f>
        <v>5.64</v>
      </c>
      <c r="E22" s="18">
        <f>MAX(E23:E24)</f>
        <v>1335.8899999999999</v>
      </c>
      <c r="F22" s="4">
        <f>SUM(F23:F24)</f>
        <v>45</v>
      </c>
      <c r="G22" s="19">
        <f>MAX(G23:G24)</f>
        <v>13.229411764705883</v>
      </c>
      <c r="H22" s="5">
        <f>AVERAGE(H23:H24)</f>
        <v>0.16231567736927266</v>
      </c>
      <c r="I22" s="5">
        <f>AVERAGE(I23:I24)</f>
        <v>-2.6239246894937693</v>
      </c>
      <c r="J22" s="4">
        <f>MIN(J23:J24)</f>
        <v>7.0206269480679391E-11</v>
      </c>
      <c r="K22" s="22">
        <f>MIN(K23:K24)</f>
        <v>1.1591198369361149E-9</v>
      </c>
      <c r="L22" s="66">
        <f>COUNTA(L23:L24)</f>
        <v>2</v>
      </c>
    </row>
    <row r="23" spans="1:12" outlineLevel="2" x14ac:dyDescent="0.3">
      <c r="A23" s="23"/>
      <c r="B23" s="24" t="s">
        <v>307</v>
      </c>
      <c r="C23" s="25">
        <v>78081</v>
      </c>
      <c r="D23" s="25">
        <v>5.6399999999999979</v>
      </c>
      <c r="E23" s="26">
        <v>1335.8899999999999</v>
      </c>
      <c r="F23" s="25">
        <v>28</v>
      </c>
      <c r="G23" s="27">
        <v>11.417857142857144</v>
      </c>
      <c r="H23" s="39">
        <v>0.16771608283557937</v>
      </c>
      <c r="I23" s="39">
        <v>-2.5759070546755569</v>
      </c>
      <c r="J23" s="25">
        <v>4.5377847764099862E-10</v>
      </c>
      <c r="K23" s="30">
        <v>6.7248482588108651E-9</v>
      </c>
      <c r="L23" s="64" t="s">
        <v>311</v>
      </c>
    </row>
    <row r="24" spans="1:12" outlineLevel="2" x14ac:dyDescent="0.3">
      <c r="A24" s="31"/>
      <c r="B24" s="32" t="s">
        <v>307</v>
      </c>
      <c r="C24" s="33">
        <v>78081</v>
      </c>
      <c r="D24" s="33">
        <v>5.64</v>
      </c>
      <c r="E24" s="34">
        <v>680.63</v>
      </c>
      <c r="F24" s="33">
        <v>17</v>
      </c>
      <c r="G24" s="35">
        <v>13.229411764705883</v>
      </c>
      <c r="H24" s="40">
        <v>0.15691527190296595</v>
      </c>
      <c r="I24" s="41">
        <v>-2.6719423243119818</v>
      </c>
      <c r="J24" s="33">
        <v>7.0206269480679391E-11</v>
      </c>
      <c r="K24" s="37">
        <v>1.1591198369361149E-9</v>
      </c>
      <c r="L24" s="65" t="s">
        <v>312</v>
      </c>
    </row>
    <row r="25" spans="1:12" outlineLevel="1" x14ac:dyDescent="0.3">
      <c r="A25" s="38" t="s">
        <v>105</v>
      </c>
      <c r="B25" s="3"/>
      <c r="C25" s="4">
        <f>MAX(C26:C27)</f>
        <v>255782</v>
      </c>
      <c r="D25" s="4">
        <f>MAX(D26:D27)</f>
        <v>4.0999999999999996</v>
      </c>
      <c r="E25" s="18">
        <f>MAX(E26:E27)</f>
        <v>92.3</v>
      </c>
      <c r="F25" s="4">
        <f>SUM(F26:F27)</f>
        <v>3</v>
      </c>
      <c r="G25" s="19">
        <f>MAX(G26:G27)</f>
        <v>0.7</v>
      </c>
      <c r="H25" s="20">
        <f>AVERAGE(H26:H27)</f>
        <v>0.37545769175565696</v>
      </c>
      <c r="I25" s="21">
        <f>AVERAGE(I26:I27)</f>
        <v>-1.4265854726160203</v>
      </c>
      <c r="J25" s="4">
        <f>MIN(J26:J27)</f>
        <v>6.870028040526856E-5</v>
      </c>
      <c r="K25" s="22">
        <f>MIN(K26:K27)</f>
        <v>5.2631401259629472E-4</v>
      </c>
      <c r="L25" s="66">
        <f>COUNTA(L26:L27)</f>
        <v>2</v>
      </c>
    </row>
    <row r="26" spans="1:12" outlineLevel="2" x14ac:dyDescent="0.3">
      <c r="A26" s="23"/>
      <c r="B26" s="24" t="s">
        <v>209</v>
      </c>
      <c r="C26" s="25">
        <v>255782</v>
      </c>
      <c r="D26" s="25">
        <v>4.0999999999999996</v>
      </c>
      <c r="E26" s="26">
        <v>30.01</v>
      </c>
      <c r="F26" s="25">
        <v>1</v>
      </c>
      <c r="G26" s="27">
        <v>0.5</v>
      </c>
      <c r="H26" s="28">
        <v>0.32469545906830177</v>
      </c>
      <c r="I26" s="29">
        <v>-1.622840886504358</v>
      </c>
      <c r="J26" s="25">
        <v>6.870028040526856E-5</v>
      </c>
      <c r="K26" s="30">
        <v>5.2631401259629472E-4</v>
      </c>
      <c r="L26" s="64" t="s">
        <v>311</v>
      </c>
    </row>
    <row r="27" spans="1:12" outlineLevel="2" x14ac:dyDescent="0.3">
      <c r="A27" s="31"/>
      <c r="B27" s="32" t="s">
        <v>209</v>
      </c>
      <c r="C27" s="33">
        <v>255782</v>
      </c>
      <c r="D27" s="33">
        <v>4.0999999999999996</v>
      </c>
      <c r="E27" s="34">
        <v>92.3</v>
      </c>
      <c r="F27" s="33">
        <v>2</v>
      </c>
      <c r="G27" s="35">
        <v>0.7</v>
      </c>
      <c r="H27" s="36">
        <v>0.42621992444301215</v>
      </c>
      <c r="I27" s="36">
        <v>-1.2303300587276826</v>
      </c>
      <c r="J27" s="33">
        <v>2.3526588993152972E-3</v>
      </c>
      <c r="K27" s="37">
        <v>1.2688673663640503E-2</v>
      </c>
      <c r="L27" s="65" t="s">
        <v>312</v>
      </c>
    </row>
    <row r="28" spans="1:12" outlineLevel="1" x14ac:dyDescent="0.3">
      <c r="A28" s="38" t="s">
        <v>117</v>
      </c>
      <c r="B28" s="3"/>
      <c r="C28" s="4">
        <f>MAX(C29:C30)</f>
        <v>39852</v>
      </c>
      <c r="D28" s="4">
        <f>MAX(D29:D30)</f>
        <v>6.32</v>
      </c>
      <c r="E28" s="18">
        <f>MAX(E29:E30)</f>
        <v>66.540000000000006</v>
      </c>
      <c r="F28" s="4">
        <f>SUM(F29:F30)</f>
        <v>2</v>
      </c>
      <c r="G28" s="19">
        <f>MAX(G29:G30)</f>
        <v>11.1</v>
      </c>
      <c r="H28" s="5">
        <f>AVERAGE(H29:H30)</f>
        <v>173.63662763971547</v>
      </c>
      <c r="I28" s="5">
        <f>AVERAGE(I29:I30)</f>
        <v>4.6656345014444467</v>
      </c>
      <c r="J28" s="4">
        <f>MIN(J29:J30)</f>
        <v>0</v>
      </c>
      <c r="K28" s="22">
        <f>MIN(K29:K30)</f>
        <v>0</v>
      </c>
      <c r="L28" s="66">
        <f>COUNTA(L29:L30)</f>
        <v>2</v>
      </c>
    </row>
    <row r="29" spans="1:12" outlineLevel="2" x14ac:dyDescent="0.3">
      <c r="A29" s="23"/>
      <c r="B29" s="24" t="s">
        <v>203</v>
      </c>
      <c r="C29" s="25">
        <v>39852</v>
      </c>
      <c r="D29" s="25">
        <v>6.32</v>
      </c>
      <c r="E29" s="26">
        <v>32.67</v>
      </c>
      <c r="F29" s="25">
        <v>1</v>
      </c>
      <c r="G29" s="27">
        <v>11.1</v>
      </c>
      <c r="H29" s="39">
        <v>1.8649150236280727</v>
      </c>
      <c r="I29" s="39">
        <v>0.89910989440362299</v>
      </c>
      <c r="J29" s="25">
        <v>4.7421338895700993E-2</v>
      </c>
      <c r="K29" s="30">
        <v>0.14337421525656754</v>
      </c>
      <c r="L29" s="64" t="s">
        <v>311</v>
      </c>
    </row>
    <row r="30" spans="1:12" outlineLevel="2" x14ac:dyDescent="0.3">
      <c r="A30" s="31"/>
      <c r="B30" s="32" t="s">
        <v>203</v>
      </c>
      <c r="C30" s="33">
        <v>39852</v>
      </c>
      <c r="D30" s="33">
        <v>6.32</v>
      </c>
      <c r="E30" s="34">
        <v>66.540000000000006</v>
      </c>
      <c r="F30" s="33">
        <v>1</v>
      </c>
      <c r="G30" s="35">
        <v>11.1</v>
      </c>
      <c r="H30" s="40">
        <v>345.40834025580284</v>
      </c>
      <c r="I30" s="41">
        <v>8.4321591084852709</v>
      </c>
      <c r="J30" s="33">
        <v>0</v>
      </c>
      <c r="K30" s="37">
        <v>0</v>
      </c>
      <c r="L30" s="65" t="s">
        <v>312</v>
      </c>
    </row>
    <row r="31" spans="1:12" outlineLevel="1" x14ac:dyDescent="0.3">
      <c r="A31" s="38" t="s">
        <v>6</v>
      </c>
      <c r="B31" s="3"/>
      <c r="C31" s="4">
        <f>MAX(C32:C33)</f>
        <v>51649</v>
      </c>
      <c r="D31" s="4">
        <f>MAX(D32:D33)</f>
        <v>5.3300000000000018</v>
      </c>
      <c r="E31" s="18">
        <f>MAX(E32:E33)</f>
        <v>1785.94</v>
      </c>
      <c r="F31" s="4">
        <f>SUM(F32:F33)</f>
        <v>63</v>
      </c>
      <c r="G31" s="19">
        <f>MAX(G32:G33)</f>
        <v>23.363636363636363</v>
      </c>
      <c r="H31" s="5">
        <f>AVERAGE(H32:H33)</f>
        <v>3.9563568442796654E-2</v>
      </c>
      <c r="I31" s="5">
        <f>AVERAGE(I32:I33)</f>
        <v>-5.4556053339080703</v>
      </c>
      <c r="J31" s="4">
        <f>MIN(J32:J33)</f>
        <v>1.3921460121359269E-66</v>
      </c>
      <c r="K31" s="22">
        <f>MIN(K32:K33)</f>
        <v>4.5049844952718595E-65</v>
      </c>
      <c r="L31" s="66">
        <f>COUNTA(L32:L33)</f>
        <v>2</v>
      </c>
    </row>
    <row r="32" spans="1:12" outlineLevel="2" x14ac:dyDescent="0.3">
      <c r="A32" s="23"/>
      <c r="B32" s="24" t="s">
        <v>170</v>
      </c>
      <c r="C32" s="25">
        <v>51649</v>
      </c>
      <c r="D32" s="25">
        <v>5.3300000000000018</v>
      </c>
      <c r="E32" s="26">
        <v>1785.94</v>
      </c>
      <c r="F32" s="25">
        <v>33</v>
      </c>
      <c r="G32" s="27">
        <v>23.363636363636363</v>
      </c>
      <c r="H32" s="39">
        <v>7.1905489985402346E-2</v>
      </c>
      <c r="I32" s="39">
        <v>-3.7977542651136784</v>
      </c>
      <c r="J32" s="25">
        <v>7.2791407779829281E-20</v>
      </c>
      <c r="K32" s="30">
        <v>1.6049617715357482E-18</v>
      </c>
      <c r="L32" s="64" t="s">
        <v>311</v>
      </c>
    </row>
    <row r="33" spans="1:12" outlineLevel="2" x14ac:dyDescent="0.3">
      <c r="A33" s="31"/>
      <c r="B33" s="32" t="s">
        <v>170</v>
      </c>
      <c r="C33" s="33">
        <v>51649</v>
      </c>
      <c r="D33" s="33">
        <v>5.330000000000001</v>
      </c>
      <c r="E33" s="34">
        <v>1378.49</v>
      </c>
      <c r="F33" s="33">
        <v>30</v>
      </c>
      <c r="G33" s="35">
        <v>23.29333333333334</v>
      </c>
      <c r="H33" s="40">
        <v>7.2216469001909617E-3</v>
      </c>
      <c r="I33" s="41">
        <v>-7.1134564027024627</v>
      </c>
      <c r="J33" s="33">
        <v>1.3921460121359269E-66</v>
      </c>
      <c r="K33" s="37">
        <v>4.5049844952718595E-65</v>
      </c>
      <c r="L33" s="65" t="s">
        <v>312</v>
      </c>
    </row>
    <row r="34" spans="1:12" outlineLevel="1" x14ac:dyDescent="0.3">
      <c r="A34" s="38" t="s">
        <v>57</v>
      </c>
      <c r="B34" s="3"/>
      <c r="C34" s="4">
        <f>MAX(C35:C36)</f>
        <v>57689</v>
      </c>
      <c r="D34" s="4">
        <f>MAX(D35:D36)</f>
        <v>5.8699999999999992</v>
      </c>
      <c r="E34" s="18">
        <f>MAX(E35:E36)</f>
        <v>369.08</v>
      </c>
      <c r="F34" s="4">
        <f>SUM(F35:F36)</f>
        <v>17</v>
      </c>
      <c r="G34" s="19">
        <f>MAX(G35:G36)</f>
        <v>7.2888888888888879</v>
      </c>
      <c r="H34" s="20">
        <f>AVERAGE(H35:H36)</f>
        <v>0.46858129897572121</v>
      </c>
      <c r="I34" s="21">
        <f>AVERAGE(I35:I36)</f>
        <v>-1.09713647513214</v>
      </c>
      <c r="J34" s="4">
        <f>MIN(J35:J36)</f>
        <v>2.9234732611561503E-3</v>
      </c>
      <c r="K34" s="22">
        <f>MIN(K35:K36)</f>
        <v>1.4601214519807513E-2</v>
      </c>
      <c r="L34" s="66">
        <f>COUNTA(L35:L36)</f>
        <v>2</v>
      </c>
    </row>
    <row r="35" spans="1:12" outlineLevel="2" x14ac:dyDescent="0.3">
      <c r="A35" s="23"/>
      <c r="B35" s="24" t="s">
        <v>216</v>
      </c>
      <c r="C35" s="25">
        <v>57689</v>
      </c>
      <c r="D35" s="25">
        <v>5.8699999999999992</v>
      </c>
      <c r="E35" s="26">
        <v>299.22999999999996</v>
      </c>
      <c r="F35" s="25">
        <v>8</v>
      </c>
      <c r="G35" s="27">
        <v>7.0375000000000005</v>
      </c>
      <c r="H35" s="28">
        <v>0.43594508859736553</v>
      </c>
      <c r="I35" s="29">
        <v>-1.1977816695120851</v>
      </c>
      <c r="J35" s="25">
        <v>2.9234732611561503E-3</v>
      </c>
      <c r="K35" s="30">
        <v>1.4601214519807513E-2</v>
      </c>
      <c r="L35" s="64" t="s">
        <v>311</v>
      </c>
    </row>
    <row r="36" spans="1:12" outlineLevel="2" x14ac:dyDescent="0.3">
      <c r="A36" s="31"/>
      <c r="B36" s="32" t="s">
        <v>216</v>
      </c>
      <c r="C36" s="33">
        <v>57689</v>
      </c>
      <c r="D36" s="33">
        <v>5.8699999999999992</v>
      </c>
      <c r="E36" s="34">
        <v>369.08</v>
      </c>
      <c r="F36" s="33">
        <v>9</v>
      </c>
      <c r="G36" s="35">
        <v>7.2888888888888879</v>
      </c>
      <c r="H36" s="36">
        <v>0.50121750935407694</v>
      </c>
      <c r="I36" s="36">
        <v>-0.99649128075219495</v>
      </c>
      <c r="J36" s="33">
        <v>1.3233120899893732E-2</v>
      </c>
      <c r="K36" s="37">
        <v>5.4068660646535496E-2</v>
      </c>
      <c r="L36" s="65" t="s">
        <v>312</v>
      </c>
    </row>
    <row r="37" spans="1:12" outlineLevel="1" x14ac:dyDescent="0.3">
      <c r="A37" s="38" t="s">
        <v>100</v>
      </c>
      <c r="B37" s="3"/>
      <c r="C37" s="4">
        <f>MAX(C38:C39)</f>
        <v>21142</v>
      </c>
      <c r="D37" s="4">
        <f>MAX(D38:D39)</f>
        <v>5.77</v>
      </c>
      <c r="E37" s="18">
        <f>MAX(E38:E39)</f>
        <v>122.31</v>
      </c>
      <c r="F37" s="4">
        <f>SUM(F38:F39)</f>
        <v>5</v>
      </c>
      <c r="G37" s="19">
        <f>MAX(G38:G39)</f>
        <v>27.7</v>
      </c>
      <c r="H37" s="5">
        <f>AVERAGE(H38:H39)</f>
        <v>6.3452558977895936</v>
      </c>
      <c r="I37" s="5">
        <f>AVERAGE(I38:I39)</f>
        <v>2.6440233759362357</v>
      </c>
      <c r="J37" s="4">
        <f>MIN(J38:J39)</f>
        <v>4.7915005296772506E-12</v>
      </c>
      <c r="K37" s="22">
        <f>MIN(K38:K39)</f>
        <v>9.4544486061192581E-11</v>
      </c>
      <c r="L37" s="66">
        <f>COUNTA(L38:L39)</f>
        <v>2</v>
      </c>
    </row>
    <row r="38" spans="1:12" outlineLevel="2" x14ac:dyDescent="0.3">
      <c r="A38" s="23"/>
      <c r="B38" s="24" t="s">
        <v>263</v>
      </c>
      <c r="C38" s="25">
        <v>21142</v>
      </c>
      <c r="D38" s="25">
        <v>5.77</v>
      </c>
      <c r="E38" s="26">
        <v>122.31</v>
      </c>
      <c r="F38" s="25">
        <v>3</v>
      </c>
      <c r="G38" s="27">
        <v>24.3</v>
      </c>
      <c r="H38" s="39">
        <v>5.2540556991411789</v>
      </c>
      <c r="I38" s="39">
        <v>2.3934314948089681</v>
      </c>
      <c r="J38" s="25">
        <v>3.4698999229476613E-8</v>
      </c>
      <c r="K38" s="30">
        <v>4.6129257799186558E-7</v>
      </c>
      <c r="L38" s="64" t="s">
        <v>311</v>
      </c>
    </row>
    <row r="39" spans="1:12" outlineLevel="2" x14ac:dyDescent="0.3">
      <c r="A39" s="31"/>
      <c r="B39" s="32" t="s">
        <v>263</v>
      </c>
      <c r="C39" s="33">
        <v>21142</v>
      </c>
      <c r="D39" s="33">
        <v>5.77</v>
      </c>
      <c r="E39" s="34">
        <v>103.00999999999999</v>
      </c>
      <c r="F39" s="33">
        <v>2</v>
      </c>
      <c r="G39" s="35">
        <v>27.7</v>
      </c>
      <c r="H39" s="40">
        <v>7.4364560964380084</v>
      </c>
      <c r="I39" s="41">
        <v>2.8946152570635038</v>
      </c>
      <c r="J39" s="33">
        <v>4.7915005296772506E-12</v>
      </c>
      <c r="K39" s="37">
        <v>9.4544486061192581E-11</v>
      </c>
      <c r="L39" s="65" t="s">
        <v>312</v>
      </c>
    </row>
    <row r="40" spans="1:12" outlineLevel="1" x14ac:dyDescent="0.3">
      <c r="A40" s="38" t="s">
        <v>124</v>
      </c>
      <c r="B40" s="3"/>
      <c r="C40" s="4">
        <f>MAX(C41:C42)</f>
        <v>21732</v>
      </c>
      <c r="D40" s="4">
        <f>MAX(D41:D42)</f>
        <v>6.76</v>
      </c>
      <c r="E40" s="18">
        <f>MAX(E41:E42)</f>
        <v>107.78</v>
      </c>
      <c r="F40" s="4">
        <f>SUM(F41:F42)</f>
        <v>3</v>
      </c>
      <c r="G40" s="19">
        <f>MAX(G41:G42)</f>
        <v>22.3</v>
      </c>
      <c r="H40" s="5">
        <f>AVERAGE(H41:H42)</f>
        <v>5.6482696444451115</v>
      </c>
      <c r="I40" s="5">
        <f>AVERAGE(I41:I42)</f>
        <v>2.4361644960208912</v>
      </c>
      <c r="J40" s="4">
        <f>MIN(J41:J42)</f>
        <v>8.4730000793342697E-12</v>
      </c>
      <c r="K40" s="22">
        <f>MIN(K41:K42)</f>
        <v>1.5941062939956801E-10</v>
      </c>
      <c r="L40" s="66">
        <f>COUNTA(L41:L42)</f>
        <v>2</v>
      </c>
    </row>
    <row r="41" spans="1:12" outlineLevel="2" x14ac:dyDescent="0.3">
      <c r="A41" s="23"/>
      <c r="B41" s="24" t="s">
        <v>301</v>
      </c>
      <c r="C41" s="25">
        <v>21732</v>
      </c>
      <c r="D41" s="25">
        <v>6.76</v>
      </c>
      <c r="E41" s="26">
        <v>107.78</v>
      </c>
      <c r="F41" s="25">
        <v>2</v>
      </c>
      <c r="G41" s="27">
        <v>22.3</v>
      </c>
      <c r="H41" s="39">
        <v>4.0317616479590646</v>
      </c>
      <c r="I41" s="39">
        <v>2.0114103512704244</v>
      </c>
      <c r="J41" s="25">
        <v>3.9766401762619807E-6</v>
      </c>
      <c r="K41" s="30">
        <v>3.9504205707042092E-5</v>
      </c>
      <c r="L41" s="64" t="s">
        <v>311</v>
      </c>
    </row>
    <row r="42" spans="1:12" outlineLevel="2" x14ac:dyDescent="0.3">
      <c r="A42" s="31"/>
      <c r="B42" s="32" t="s">
        <v>301</v>
      </c>
      <c r="C42" s="33">
        <v>21732</v>
      </c>
      <c r="D42" s="33">
        <v>6.76</v>
      </c>
      <c r="E42" s="34">
        <v>24.3</v>
      </c>
      <c r="F42" s="33">
        <v>1</v>
      </c>
      <c r="G42" s="35">
        <v>7.4</v>
      </c>
      <c r="H42" s="40">
        <v>7.2647776409311584</v>
      </c>
      <c r="I42" s="41">
        <v>2.860918640771358</v>
      </c>
      <c r="J42" s="33">
        <v>8.4730000793342697E-12</v>
      </c>
      <c r="K42" s="37">
        <v>1.5941062939956801E-10</v>
      </c>
      <c r="L42" s="65" t="s">
        <v>312</v>
      </c>
    </row>
    <row r="43" spans="1:12" outlineLevel="1" x14ac:dyDescent="0.3">
      <c r="A43" s="38" t="s">
        <v>78</v>
      </c>
      <c r="B43" s="3"/>
      <c r="C43" s="4">
        <f>MAX(C44:C45)</f>
        <v>53035</v>
      </c>
      <c r="D43" s="4">
        <f>MAX(D44:D45)</f>
        <v>7.01</v>
      </c>
      <c r="E43" s="18">
        <f>MAX(E44:E45)</f>
        <v>541.52</v>
      </c>
      <c r="F43" s="4">
        <f>SUM(F44:F45)</f>
        <v>16</v>
      </c>
      <c r="G43" s="19">
        <f>MAX(G44:G45)</f>
        <v>17.580000000000002</v>
      </c>
      <c r="H43" s="5">
        <f>AVERAGE(H44:H45)</f>
        <v>2.9285692874572558</v>
      </c>
      <c r="I43" s="5">
        <f>AVERAGE(I44:I45)</f>
        <v>1.5485091583170731</v>
      </c>
      <c r="J43" s="4">
        <f>MIN(J44:J45)</f>
        <v>1.2715483499814439E-4</v>
      </c>
      <c r="K43" s="22">
        <f>MIN(K44:K45)</f>
        <v>9.7045529729715863E-4</v>
      </c>
      <c r="L43" s="66">
        <f>COUNTA(L44:L45)</f>
        <v>2</v>
      </c>
    </row>
    <row r="44" spans="1:12" outlineLevel="2" x14ac:dyDescent="0.3">
      <c r="A44" s="23"/>
      <c r="B44" s="24" t="s">
        <v>265</v>
      </c>
      <c r="C44" s="25">
        <v>53035</v>
      </c>
      <c r="D44" s="25">
        <v>7.01</v>
      </c>
      <c r="E44" s="26">
        <v>541.52</v>
      </c>
      <c r="F44" s="25">
        <v>10</v>
      </c>
      <c r="G44" s="27">
        <v>17.580000000000002</v>
      </c>
      <c r="H44" s="39">
        <v>2.7870322433572312</v>
      </c>
      <c r="I44" s="39">
        <v>1.4787296931709999</v>
      </c>
      <c r="J44" s="25">
        <v>7.9925293344906834E-4</v>
      </c>
      <c r="K44" s="30">
        <v>4.8819233232294448E-3</v>
      </c>
      <c r="L44" s="64" t="s">
        <v>311</v>
      </c>
    </row>
    <row r="45" spans="1:12" outlineLevel="2" x14ac:dyDescent="0.3">
      <c r="A45" s="31"/>
      <c r="B45" s="32" t="s">
        <v>265</v>
      </c>
      <c r="C45" s="33">
        <v>53035</v>
      </c>
      <c r="D45" s="33">
        <v>7.0099999999999989</v>
      </c>
      <c r="E45" s="34">
        <v>348.32999999999993</v>
      </c>
      <c r="F45" s="33">
        <v>6</v>
      </c>
      <c r="G45" s="35">
        <v>10.733333333333334</v>
      </c>
      <c r="H45" s="40">
        <v>3.0701063315572803</v>
      </c>
      <c r="I45" s="41">
        <v>1.6182886234631464</v>
      </c>
      <c r="J45" s="33">
        <v>1.2715483499814439E-4</v>
      </c>
      <c r="K45" s="37">
        <v>9.7045529729715863E-4</v>
      </c>
      <c r="L45" s="65" t="s">
        <v>312</v>
      </c>
    </row>
    <row r="46" spans="1:12" outlineLevel="1" x14ac:dyDescent="0.3">
      <c r="A46" s="38" t="s">
        <v>40</v>
      </c>
      <c r="B46" s="3"/>
      <c r="C46" s="4">
        <f>MAX(C47:C48)</f>
        <v>84455</v>
      </c>
      <c r="D46" s="4">
        <f>MAX(D47:D48)</f>
        <v>6.200000000000002</v>
      </c>
      <c r="E46" s="18">
        <f>MAX(E47:E48)</f>
        <v>574.25</v>
      </c>
      <c r="F46" s="4">
        <f>SUM(F47:F48)</f>
        <v>24</v>
      </c>
      <c r="G46" s="19">
        <f>MAX(G47:G48)</f>
        <v>6.0500000000000007</v>
      </c>
      <c r="H46" s="5">
        <f>AVERAGE(H47:H48)</f>
        <v>2.191795491325506</v>
      </c>
      <c r="I46" s="5">
        <f>AVERAGE(I47:I48)</f>
        <v>1.1233375142039712</v>
      </c>
      <c r="J46" s="4">
        <f>MIN(J47:J48)</f>
        <v>2.5113888212295876E-3</v>
      </c>
      <c r="K46" s="22">
        <f>MIN(K47:K48)</f>
        <v>1.3279173571076709E-2</v>
      </c>
      <c r="L46" s="66">
        <f>COUNTA(L47:L48)</f>
        <v>2</v>
      </c>
    </row>
    <row r="47" spans="1:12" outlineLevel="2" x14ac:dyDescent="0.3">
      <c r="A47" s="23"/>
      <c r="B47" s="24" t="s">
        <v>261</v>
      </c>
      <c r="C47" s="25">
        <v>84455</v>
      </c>
      <c r="D47" s="25">
        <v>6.200000000000002</v>
      </c>
      <c r="E47" s="26">
        <v>535.01</v>
      </c>
      <c r="F47" s="25">
        <v>12</v>
      </c>
      <c r="G47" s="27">
        <v>5.5249999999999995</v>
      </c>
      <c r="H47" s="39">
        <v>1.9507780033220774</v>
      </c>
      <c r="I47" s="39">
        <v>0.9640496099669027</v>
      </c>
      <c r="J47" s="25">
        <v>3.2673681205264815E-2</v>
      </c>
      <c r="K47" s="30">
        <v>0.10899264874376159</v>
      </c>
      <c r="L47" s="64" t="s">
        <v>311</v>
      </c>
    </row>
    <row r="48" spans="1:12" outlineLevel="2" x14ac:dyDescent="0.3">
      <c r="A48" s="31"/>
      <c r="B48" s="32" t="s">
        <v>261</v>
      </c>
      <c r="C48" s="33">
        <v>84455</v>
      </c>
      <c r="D48" s="33">
        <v>6.200000000000002</v>
      </c>
      <c r="E48" s="34">
        <v>574.25</v>
      </c>
      <c r="F48" s="33">
        <v>12</v>
      </c>
      <c r="G48" s="35">
        <v>6.0500000000000007</v>
      </c>
      <c r="H48" s="40">
        <v>2.4328129793289346</v>
      </c>
      <c r="I48" s="41">
        <v>1.2826254184410399</v>
      </c>
      <c r="J48" s="33">
        <v>2.5113888212295876E-3</v>
      </c>
      <c r="K48" s="37">
        <v>1.3279173571076709E-2</v>
      </c>
      <c r="L48" s="65" t="s">
        <v>312</v>
      </c>
    </row>
    <row r="49" spans="1:12" outlineLevel="1" x14ac:dyDescent="0.3">
      <c r="A49" s="38" t="s">
        <v>4</v>
      </c>
      <c r="B49" s="3"/>
      <c r="C49" s="4">
        <f>MAX(C50:C51)</f>
        <v>49550</v>
      </c>
      <c r="D49" s="4">
        <f>MAX(D50:D51)</f>
        <v>5.2799999999999967</v>
      </c>
      <c r="E49" s="18">
        <f>MAX(E50:E51)</f>
        <v>2833.6299999999997</v>
      </c>
      <c r="F49" s="4">
        <f>SUM(F50:F51)</f>
        <v>119</v>
      </c>
      <c r="G49" s="19">
        <f>MAX(G50:G51)</f>
        <v>49.687096774193527</v>
      </c>
      <c r="H49" s="20">
        <f>AVERAGE(H50:H51)</f>
        <v>1.8084725188683268E-3</v>
      </c>
      <c r="I49" s="21">
        <f>AVERAGE(I50:I51)</f>
        <v>-9.1523454701075373</v>
      </c>
      <c r="J49" s="4">
        <f>MIN(J50:J51)</f>
        <v>3.8645522393225102E-113</v>
      </c>
      <c r="K49" s="22">
        <f>MIN(K50:K51)</f>
        <v>2.9112960202896244E-111</v>
      </c>
      <c r="L49" s="66">
        <f>COUNTA(L50:L51)</f>
        <v>2</v>
      </c>
    </row>
    <row r="50" spans="1:12" outlineLevel="2" x14ac:dyDescent="0.3">
      <c r="A50" s="23"/>
      <c r="B50" s="24" t="s">
        <v>175</v>
      </c>
      <c r="C50" s="25">
        <v>49550</v>
      </c>
      <c r="D50" s="25">
        <v>5.2799999999999949</v>
      </c>
      <c r="E50" s="26">
        <v>2833.6299999999997</v>
      </c>
      <c r="F50" s="25">
        <v>62</v>
      </c>
      <c r="G50" s="27">
        <v>49.687096774193527</v>
      </c>
      <c r="H50" s="28">
        <v>1.3817005717942682E-3</v>
      </c>
      <c r="I50" s="29">
        <v>-9.4993392813756365</v>
      </c>
      <c r="J50" s="25">
        <v>3.8645522393225102E-113</v>
      </c>
      <c r="K50" s="30">
        <v>2.9112960202896244E-111</v>
      </c>
      <c r="L50" s="64" t="s">
        <v>311</v>
      </c>
    </row>
    <row r="51" spans="1:12" outlineLevel="2" x14ac:dyDescent="0.3">
      <c r="A51" s="31"/>
      <c r="B51" s="32" t="s">
        <v>175</v>
      </c>
      <c r="C51" s="33">
        <v>49550</v>
      </c>
      <c r="D51" s="33">
        <v>5.2799999999999967</v>
      </c>
      <c r="E51" s="34">
        <v>2443.7700000000013</v>
      </c>
      <c r="F51" s="33">
        <v>57</v>
      </c>
      <c r="G51" s="35">
        <v>44.507017543859661</v>
      </c>
      <c r="H51" s="36">
        <v>2.2352444659423853E-3</v>
      </c>
      <c r="I51" s="36">
        <v>-8.805351658839438</v>
      </c>
      <c r="J51" s="33">
        <v>7.4315908193463688E-101</v>
      </c>
      <c r="K51" s="37">
        <v>3.3400872071395626E-99</v>
      </c>
      <c r="L51" s="65" t="s">
        <v>312</v>
      </c>
    </row>
    <row r="52" spans="1:12" outlineLevel="1" x14ac:dyDescent="0.3">
      <c r="A52" s="38" t="s">
        <v>88</v>
      </c>
      <c r="B52" s="3"/>
      <c r="C52" s="4">
        <f>MAX(C53:C54)</f>
        <v>10767</v>
      </c>
      <c r="D52" s="4">
        <f>MAX(D53:D54)</f>
        <v>8.01</v>
      </c>
      <c r="E52" s="18">
        <f>MAX(E53:E54)</f>
        <v>219.36</v>
      </c>
      <c r="F52" s="4">
        <f>SUM(F53:F54)</f>
        <v>7</v>
      </c>
      <c r="G52" s="19">
        <f>MAX(G53:G54)</f>
        <v>32.5</v>
      </c>
      <c r="H52" s="20">
        <f>AVERAGE(H53:H54)</f>
        <v>0.43746360957146813</v>
      </c>
      <c r="I52" s="21">
        <f>AVERAGE(I53:I54)</f>
        <v>-1.1938107419992572</v>
      </c>
      <c r="J52" s="4">
        <f>MIN(J53:J54)</f>
        <v>1.9603204113411111E-3</v>
      </c>
      <c r="K52" s="22">
        <f>MIN(K53:K54)</f>
        <v>1.0363331297382247E-2</v>
      </c>
      <c r="L52" s="66">
        <f>COUNTA(L53:L54)</f>
        <v>2</v>
      </c>
    </row>
    <row r="53" spans="1:12" outlineLevel="2" x14ac:dyDescent="0.3">
      <c r="A53" s="23"/>
      <c r="B53" s="24" t="s">
        <v>230</v>
      </c>
      <c r="C53" s="25">
        <v>10767</v>
      </c>
      <c r="D53" s="25">
        <v>8.01</v>
      </c>
      <c r="E53" s="26">
        <v>219.36</v>
      </c>
      <c r="F53" s="25">
        <v>5</v>
      </c>
      <c r="G53" s="27">
        <v>30.82</v>
      </c>
      <c r="H53" s="28">
        <v>0.42081387909114482</v>
      </c>
      <c r="I53" s="29">
        <v>-1.2487458071636028</v>
      </c>
      <c r="J53" s="25">
        <v>1.9603204113411111E-3</v>
      </c>
      <c r="K53" s="30">
        <v>1.0363331297382247E-2</v>
      </c>
      <c r="L53" s="64" t="s">
        <v>311</v>
      </c>
    </row>
    <row r="54" spans="1:12" outlineLevel="2" x14ac:dyDescent="0.3">
      <c r="A54" s="31"/>
      <c r="B54" s="32" t="s">
        <v>230</v>
      </c>
      <c r="C54" s="33">
        <v>10767</v>
      </c>
      <c r="D54" s="33">
        <v>8.01</v>
      </c>
      <c r="E54" s="34">
        <v>78.790000000000006</v>
      </c>
      <c r="F54" s="33">
        <v>2</v>
      </c>
      <c r="G54" s="35">
        <v>32.5</v>
      </c>
      <c r="H54" s="36">
        <v>0.45411334005179138</v>
      </c>
      <c r="I54" s="36">
        <v>-1.1388756768349113</v>
      </c>
      <c r="J54" s="33">
        <v>4.7874230739520154E-3</v>
      </c>
      <c r="K54" s="37">
        <v>2.2649270566240821E-2</v>
      </c>
      <c r="L54" s="65" t="s">
        <v>312</v>
      </c>
    </row>
    <row r="55" spans="1:12" outlineLevel="1" x14ac:dyDescent="0.3">
      <c r="A55" s="38" t="s">
        <v>135</v>
      </c>
      <c r="B55" s="3"/>
      <c r="C55" s="4">
        <f>MAX(C56:C57)</f>
        <v>12285</v>
      </c>
      <c r="D55" s="4">
        <f>MAX(D56:D57)</f>
        <v>4.72</v>
      </c>
      <c r="E55" s="18">
        <f>MAX(E56:E57)</f>
        <v>213.85000000000002</v>
      </c>
      <c r="F55" s="4">
        <f>SUM(F56:F57)</f>
        <v>6</v>
      </c>
      <c r="G55" s="19">
        <f>MAX(G56:G57)</f>
        <v>20.433333333333334</v>
      </c>
      <c r="H55" s="20">
        <f>AVERAGE(H56:H57)</f>
        <v>0.11013259813816119</v>
      </c>
      <c r="I55" s="21">
        <f>AVERAGE(I56:I57)</f>
        <v>-5.2616233141678528</v>
      </c>
      <c r="J55" s="4">
        <f>MIN(J56:J57)</f>
        <v>2.1552900813913429E-87</v>
      </c>
      <c r="K55" s="22">
        <f>MIN(K56:K57)</f>
        <v>9.7419111678888704E-86</v>
      </c>
      <c r="L55" s="66">
        <f>COUNTA(L56:L57)</f>
        <v>2</v>
      </c>
    </row>
    <row r="56" spans="1:12" outlineLevel="2" x14ac:dyDescent="0.3">
      <c r="A56" s="23"/>
      <c r="B56" s="24" t="s">
        <v>186</v>
      </c>
      <c r="C56" s="25">
        <v>12285</v>
      </c>
      <c r="D56" s="25">
        <v>4.72</v>
      </c>
      <c r="E56" s="26">
        <v>213.85000000000002</v>
      </c>
      <c r="F56" s="25">
        <v>3</v>
      </c>
      <c r="G56" s="27">
        <v>13.533333333333333</v>
      </c>
      <c r="H56" s="28">
        <v>3.1293605876224636E-3</v>
      </c>
      <c r="I56" s="29">
        <v>-8.3199163787192578</v>
      </c>
      <c r="J56" s="25">
        <v>2.1552900813913429E-87</v>
      </c>
      <c r="K56" s="30">
        <v>9.7419111678888704E-86</v>
      </c>
      <c r="L56" s="64" t="s">
        <v>311</v>
      </c>
    </row>
    <row r="57" spans="1:12" outlineLevel="2" x14ac:dyDescent="0.3">
      <c r="A57" s="31"/>
      <c r="B57" s="32" t="s">
        <v>186</v>
      </c>
      <c r="C57" s="33">
        <v>12285</v>
      </c>
      <c r="D57" s="33">
        <v>4.72</v>
      </c>
      <c r="E57" s="34">
        <v>116.21</v>
      </c>
      <c r="F57" s="33">
        <v>3</v>
      </c>
      <c r="G57" s="35">
        <v>20.433333333333334</v>
      </c>
      <c r="H57" s="36">
        <v>0.2171358356886999</v>
      </c>
      <c r="I57" s="36">
        <v>-2.2033302496164486</v>
      </c>
      <c r="J57" s="33">
        <v>7.0662828450865183E-8</v>
      </c>
      <c r="K57" s="37">
        <v>8.4067982671691083E-7</v>
      </c>
      <c r="L57" s="65" t="s">
        <v>312</v>
      </c>
    </row>
    <row r="58" spans="1:12" outlineLevel="1" x14ac:dyDescent="0.3">
      <c r="A58" s="38" t="s">
        <v>140</v>
      </c>
      <c r="B58" s="3"/>
      <c r="C58" s="4">
        <f>MAX(C59:C60)</f>
        <v>11854</v>
      </c>
      <c r="D58" s="4">
        <f>MAX(D59:D60)</f>
        <v>5.23</v>
      </c>
      <c r="E58" s="18">
        <f>MAX(E59:E60)</f>
        <v>318.53000000000003</v>
      </c>
      <c r="F58" s="4">
        <f>SUM(F59:F60)</f>
        <v>10</v>
      </c>
      <c r="G58" s="19">
        <f>MAX(G59:G60)</f>
        <v>26.25</v>
      </c>
      <c r="H58" s="20">
        <f>AVERAGE(H59:H60)</f>
        <v>0.13927585349789062</v>
      </c>
      <c r="I58" s="21">
        <f>AVERAGE(I59:I60)</f>
        <v>-2.8538928349230552</v>
      </c>
      <c r="J58" s="4">
        <f>MIN(J59:J60)</f>
        <v>3.0558347453906803E-13</v>
      </c>
      <c r="K58" s="22">
        <f>MIN(K59:K60)</f>
        <v>5.7551554371524477E-12</v>
      </c>
      <c r="L58" s="66">
        <f>COUNTA(L59:L60)</f>
        <v>2</v>
      </c>
    </row>
    <row r="59" spans="1:12" outlineLevel="2" x14ac:dyDescent="0.3">
      <c r="A59" s="23"/>
      <c r="B59" s="24" t="s">
        <v>188</v>
      </c>
      <c r="C59" s="25">
        <v>11854</v>
      </c>
      <c r="D59" s="25">
        <v>5.23</v>
      </c>
      <c r="E59" s="26">
        <v>318.53000000000003</v>
      </c>
      <c r="F59" s="25">
        <v>6</v>
      </c>
      <c r="G59" s="27">
        <v>26.25</v>
      </c>
      <c r="H59" s="28">
        <v>0.12300732592035817</v>
      </c>
      <c r="I59" s="29">
        <v>-3.0231838544916716</v>
      </c>
      <c r="J59" s="25">
        <v>3.0558347453906803E-13</v>
      </c>
      <c r="K59" s="30">
        <v>5.7551554371524477E-12</v>
      </c>
      <c r="L59" s="64" t="s">
        <v>311</v>
      </c>
    </row>
    <row r="60" spans="1:12" outlineLevel="2" x14ac:dyDescent="0.3">
      <c r="A60" s="31"/>
      <c r="B60" s="32" t="s">
        <v>188</v>
      </c>
      <c r="C60" s="33">
        <v>11854</v>
      </c>
      <c r="D60" s="33">
        <v>5.23</v>
      </c>
      <c r="E60" s="34">
        <v>182.58999999999997</v>
      </c>
      <c r="F60" s="33">
        <v>4</v>
      </c>
      <c r="G60" s="35">
        <v>17.2</v>
      </c>
      <c r="H60" s="36">
        <v>0.15554438107542309</v>
      </c>
      <c r="I60" s="36">
        <v>-2.6846018153544389</v>
      </c>
      <c r="J60" s="33">
        <v>5.7243987179254674E-11</v>
      </c>
      <c r="K60" s="37">
        <v>1.0067475136525441E-9</v>
      </c>
      <c r="L60" s="65" t="s">
        <v>312</v>
      </c>
    </row>
    <row r="61" spans="1:12" outlineLevel="1" x14ac:dyDescent="0.3">
      <c r="A61" s="38" t="s">
        <v>58</v>
      </c>
      <c r="B61" s="3"/>
      <c r="C61" s="4">
        <f>MAX(C62:C63)</f>
        <v>47154</v>
      </c>
      <c r="D61" s="4">
        <f>MAX(D62:D63)</f>
        <v>5.53</v>
      </c>
      <c r="E61" s="18">
        <f>MAX(E62:E63)</f>
        <v>97.27</v>
      </c>
      <c r="F61" s="4">
        <f>SUM(F62:F63)</f>
        <v>4</v>
      </c>
      <c r="G61" s="19">
        <f>MAX(G62:G63)</f>
        <v>12.4</v>
      </c>
      <c r="H61" s="5">
        <f>AVERAGE(H62:H63)</f>
        <v>2.8085990261328342</v>
      </c>
      <c r="I61" s="5">
        <f>AVERAGE(I62:I63)</f>
        <v>1.487143352404602</v>
      </c>
      <c r="J61" s="4">
        <f>MIN(J62:J63)</f>
        <v>1.9240141807141953E-4</v>
      </c>
      <c r="K61" s="22">
        <f>MIN(K62:K63)</f>
        <v>1.4280068552273248E-3</v>
      </c>
      <c r="L61" s="66">
        <f>COUNTA(L62:L63)</f>
        <v>2</v>
      </c>
    </row>
    <row r="62" spans="1:12" outlineLevel="2" x14ac:dyDescent="0.3">
      <c r="A62" s="23"/>
      <c r="B62" s="24" t="s">
        <v>164</v>
      </c>
      <c r="C62" s="25">
        <v>47154</v>
      </c>
      <c r="D62" s="25">
        <v>5.53</v>
      </c>
      <c r="E62" s="26">
        <v>63.39</v>
      </c>
      <c r="F62" s="25">
        <v>2</v>
      </c>
      <c r="G62" s="27">
        <v>12.4</v>
      </c>
      <c r="H62" s="39">
        <v>2.6366974895632413</v>
      </c>
      <c r="I62" s="39">
        <v>1.3987320591273984</v>
      </c>
      <c r="J62" s="25">
        <v>1.5567265409837105E-3</v>
      </c>
      <c r="K62" s="30">
        <v>8.5289745033289358E-3</v>
      </c>
      <c r="L62" s="64" t="s">
        <v>311</v>
      </c>
    </row>
    <row r="63" spans="1:12" outlineLevel="2" x14ac:dyDescent="0.3">
      <c r="A63" s="31"/>
      <c r="B63" s="32" t="s">
        <v>164</v>
      </c>
      <c r="C63" s="33">
        <v>47154</v>
      </c>
      <c r="D63" s="33">
        <v>5.53</v>
      </c>
      <c r="E63" s="34">
        <v>97.27</v>
      </c>
      <c r="F63" s="33">
        <v>2</v>
      </c>
      <c r="G63" s="35">
        <v>10.3</v>
      </c>
      <c r="H63" s="40">
        <v>2.980500562702427</v>
      </c>
      <c r="I63" s="41">
        <v>1.5755546456818059</v>
      </c>
      <c r="J63" s="33">
        <v>1.9240141807141953E-4</v>
      </c>
      <c r="K63" s="37">
        <v>1.4280068552273248E-3</v>
      </c>
      <c r="L63" s="65" t="s">
        <v>312</v>
      </c>
    </row>
    <row r="64" spans="1:12" outlineLevel="1" x14ac:dyDescent="0.3">
      <c r="A64" s="38" t="s">
        <v>91</v>
      </c>
      <c r="B64" s="3"/>
      <c r="C64" s="4">
        <f>MAX(C65:C66)</f>
        <v>29781</v>
      </c>
      <c r="D64" s="4">
        <f>MAX(D65:D66)</f>
        <v>8.5900000000000016</v>
      </c>
      <c r="E64" s="18">
        <f>MAX(E65:E66)</f>
        <v>374.51000000000005</v>
      </c>
      <c r="F64" s="4">
        <f>SUM(F65:F66)</f>
        <v>15</v>
      </c>
      <c r="G64" s="19">
        <f>MAX(G65:G66)</f>
        <v>16.166666666666668</v>
      </c>
      <c r="H64" s="5">
        <f>AVERAGE(H65:H66)</f>
        <v>3.1233795742074308</v>
      </c>
      <c r="I64" s="5">
        <f>AVERAGE(I65:I66)</f>
        <v>1.6265112065532887</v>
      </c>
      <c r="J64" s="4">
        <f>MIN(J65:J66)</f>
        <v>1.1824838812568572E-5</v>
      </c>
      <c r="K64" s="22">
        <f>MIN(K65:K66)</f>
        <v>1.0995740918813764E-4</v>
      </c>
      <c r="L64" s="66">
        <f>COUNTA(L65:L66)</f>
        <v>2</v>
      </c>
    </row>
    <row r="65" spans="1:12" outlineLevel="2" x14ac:dyDescent="0.3">
      <c r="A65" s="23"/>
      <c r="B65" s="24" t="s">
        <v>262</v>
      </c>
      <c r="C65" s="25">
        <v>29781</v>
      </c>
      <c r="D65" s="25">
        <v>8.5900000000000016</v>
      </c>
      <c r="E65" s="26">
        <v>374.51000000000005</v>
      </c>
      <c r="F65" s="25">
        <v>9</v>
      </c>
      <c r="G65" s="27">
        <v>16.166666666666668</v>
      </c>
      <c r="H65" s="39">
        <v>2.6523262237491019</v>
      </c>
      <c r="I65" s="39">
        <v>1.4072582311218869</v>
      </c>
      <c r="J65" s="25">
        <v>1.4522689100275876E-3</v>
      </c>
      <c r="K65" s="30">
        <v>8.1543546252480694E-3</v>
      </c>
      <c r="L65" s="64" t="s">
        <v>311</v>
      </c>
    </row>
    <row r="66" spans="1:12" outlineLevel="2" x14ac:dyDescent="0.3">
      <c r="A66" s="31"/>
      <c r="B66" s="32" t="s">
        <v>262</v>
      </c>
      <c r="C66" s="33">
        <v>29781</v>
      </c>
      <c r="D66" s="33">
        <v>8.5900000000000016</v>
      </c>
      <c r="E66" s="34">
        <v>232.72</v>
      </c>
      <c r="F66" s="33">
        <v>6</v>
      </c>
      <c r="G66" s="35">
        <v>9.2333333333333325</v>
      </c>
      <c r="H66" s="40">
        <v>3.5944329246657603</v>
      </c>
      <c r="I66" s="41">
        <v>1.8457641819846906</v>
      </c>
      <c r="J66" s="33">
        <v>1.1824838812568572E-5</v>
      </c>
      <c r="K66" s="37">
        <v>1.0995740918813764E-4</v>
      </c>
      <c r="L66" s="65" t="s">
        <v>312</v>
      </c>
    </row>
    <row r="67" spans="1:12" outlineLevel="1" x14ac:dyDescent="0.3">
      <c r="A67" s="38" t="s">
        <v>15</v>
      </c>
      <c r="B67" s="3"/>
      <c r="C67" s="4">
        <f>MAX(C68:C69)</f>
        <v>25475</v>
      </c>
      <c r="D67" s="4">
        <f>MAX(D68:D69)</f>
        <v>6.5</v>
      </c>
      <c r="E67" s="18">
        <f>MAX(E68:E69)</f>
        <v>775.31999999999982</v>
      </c>
      <c r="F67" s="4">
        <f>SUM(F68:F69)</f>
        <v>26</v>
      </c>
      <c r="G67" s="19">
        <f>MAX(G68:G69)</f>
        <v>37.36</v>
      </c>
      <c r="H67" s="5">
        <f>AVERAGE(H68:H69)</f>
        <v>7.0783546712758216</v>
      </c>
      <c r="I67" s="5">
        <f>AVERAGE(I68:I69)</f>
        <v>2.8229299567015169</v>
      </c>
      <c r="J67" s="4">
        <f>MIN(J68:J69)</f>
        <v>2.9617419627925301E-11</v>
      </c>
      <c r="K67" s="22">
        <f>MIN(K68:K69)</f>
        <v>5.3245538842203488E-10</v>
      </c>
      <c r="L67" s="66">
        <f>COUNTA(L68:L69)</f>
        <v>2</v>
      </c>
    </row>
    <row r="68" spans="1:12" outlineLevel="2" x14ac:dyDescent="0.3">
      <c r="A68" s="23"/>
      <c r="B68" s="24" t="s">
        <v>282</v>
      </c>
      <c r="C68" s="25">
        <v>25475</v>
      </c>
      <c r="D68" s="25">
        <v>6.5</v>
      </c>
      <c r="E68" s="26">
        <v>775.31999999999982</v>
      </c>
      <c r="F68" s="25">
        <v>16</v>
      </c>
      <c r="G68" s="27">
        <v>35.918749999999996</v>
      </c>
      <c r="H68" s="39">
        <v>7.2616927101238726</v>
      </c>
      <c r="I68" s="39">
        <v>2.8603058815343916</v>
      </c>
      <c r="J68" s="25">
        <v>3.595657105393002E-11</v>
      </c>
      <c r="K68" s="30">
        <v>5.7025860057460941E-10</v>
      </c>
      <c r="L68" s="64" t="s">
        <v>311</v>
      </c>
    </row>
    <row r="69" spans="1:12" outlineLevel="2" x14ac:dyDescent="0.3">
      <c r="A69" s="31"/>
      <c r="B69" s="32" t="s">
        <v>282</v>
      </c>
      <c r="C69" s="33">
        <v>25475</v>
      </c>
      <c r="D69" s="33">
        <v>6.5</v>
      </c>
      <c r="E69" s="34">
        <v>438.57</v>
      </c>
      <c r="F69" s="33">
        <v>10</v>
      </c>
      <c r="G69" s="35">
        <v>37.36</v>
      </c>
      <c r="H69" s="40">
        <v>6.8950166324277706</v>
      </c>
      <c r="I69" s="41">
        <v>2.7855540318686423</v>
      </c>
      <c r="J69" s="33">
        <v>2.9617419627925301E-11</v>
      </c>
      <c r="K69" s="37">
        <v>5.3245538842203488E-10</v>
      </c>
      <c r="L69" s="65" t="s">
        <v>312</v>
      </c>
    </row>
    <row r="70" spans="1:12" outlineLevel="1" x14ac:dyDescent="0.3">
      <c r="A70" s="38" t="s">
        <v>18</v>
      </c>
      <c r="B70" s="3"/>
      <c r="C70" s="4">
        <f>MAX(C71:C72)</f>
        <v>99773</v>
      </c>
      <c r="D70" s="4">
        <f>MAX(D71:D72)</f>
        <v>5.3400000000000016</v>
      </c>
      <c r="E70" s="18">
        <f>MAX(E71:E72)</f>
        <v>852.8</v>
      </c>
      <c r="F70" s="4">
        <f>SUM(F71:F72)</f>
        <v>31</v>
      </c>
      <c r="G70" s="19">
        <f>MAX(G71:G72)</f>
        <v>7.5600000000000023</v>
      </c>
      <c r="H70" s="5">
        <f>AVERAGE(H71:H72)</f>
        <v>2.9110878460672329</v>
      </c>
      <c r="I70" s="5">
        <f>AVERAGE(I71:I72)</f>
        <v>1.5380530858952219</v>
      </c>
      <c r="J70" s="4">
        <f>MIN(J71:J72)</f>
        <v>1.0399917998760166E-4</v>
      </c>
      <c r="K70" s="22">
        <f>MIN(K71:K72)</f>
        <v>8.0899362124970905E-4</v>
      </c>
      <c r="L70" s="66">
        <f>COUNTA(L71:L72)</f>
        <v>2</v>
      </c>
    </row>
    <row r="71" spans="1:12" outlineLevel="2" x14ac:dyDescent="0.3">
      <c r="A71" s="23"/>
      <c r="B71" s="24" t="s">
        <v>256</v>
      </c>
      <c r="C71" s="25">
        <v>99773</v>
      </c>
      <c r="D71" s="25">
        <v>5.3400000000000016</v>
      </c>
      <c r="E71" s="26">
        <v>852.8</v>
      </c>
      <c r="F71" s="25">
        <v>20</v>
      </c>
      <c r="G71" s="27">
        <v>7.5600000000000023</v>
      </c>
      <c r="H71" s="39">
        <v>2.7084047163308869</v>
      </c>
      <c r="I71" s="39">
        <v>1.4374433366295514</v>
      </c>
      <c r="J71" s="25">
        <v>1.1322079601110424E-3</v>
      </c>
      <c r="K71" s="30">
        <v>6.6033290060669826E-3</v>
      </c>
      <c r="L71" s="64" t="s">
        <v>311</v>
      </c>
    </row>
    <row r="72" spans="1:12" outlineLevel="2" x14ac:dyDescent="0.3">
      <c r="A72" s="31"/>
      <c r="B72" s="32" t="s">
        <v>256</v>
      </c>
      <c r="C72" s="33">
        <v>99773</v>
      </c>
      <c r="D72" s="33">
        <v>5.3400000000000007</v>
      </c>
      <c r="E72" s="34">
        <v>530.76</v>
      </c>
      <c r="F72" s="33">
        <v>11</v>
      </c>
      <c r="G72" s="35">
        <v>6.2818181818181813</v>
      </c>
      <c r="H72" s="40">
        <v>3.113770975803579</v>
      </c>
      <c r="I72" s="41">
        <v>1.6386628351608925</v>
      </c>
      <c r="J72" s="33">
        <v>1.0399917998760166E-4</v>
      </c>
      <c r="K72" s="37">
        <v>8.0899362124970905E-4</v>
      </c>
      <c r="L72" s="65" t="s">
        <v>312</v>
      </c>
    </row>
    <row r="73" spans="1:12" outlineLevel="1" x14ac:dyDescent="0.3">
      <c r="A73" s="38" t="s">
        <v>67</v>
      </c>
      <c r="B73" s="3"/>
      <c r="C73" s="4">
        <f>MAX(C74:C75)</f>
        <v>32876</v>
      </c>
      <c r="D73" s="4">
        <f>MAX(D74:D75)</f>
        <v>6.87</v>
      </c>
      <c r="E73" s="18">
        <f>MAX(E74:E75)</f>
        <v>242.67999999999998</v>
      </c>
      <c r="F73" s="4">
        <f>SUM(F74:F75)</f>
        <v>10</v>
      </c>
      <c r="G73" s="19">
        <f>MAX(G74:G75)</f>
        <v>9.3666666666666671</v>
      </c>
      <c r="H73" s="5">
        <f>AVERAGE(H74:H75)</f>
        <v>2.0611074061724657</v>
      </c>
      <c r="I73" s="5">
        <f>AVERAGE(I74:I75)</f>
        <v>1.0420402610446351</v>
      </c>
      <c r="J73" s="4">
        <f>MIN(J74:J75)</f>
        <v>9.4949392943568522E-3</v>
      </c>
      <c r="K73" s="22">
        <f>MIN(K74:K75)</f>
        <v>3.9800030513651261E-2</v>
      </c>
      <c r="L73" s="66">
        <f>COUNTA(L74:L75)</f>
        <v>2</v>
      </c>
    </row>
    <row r="74" spans="1:12" outlineLevel="2" x14ac:dyDescent="0.3">
      <c r="A74" s="23"/>
      <c r="B74" s="24" t="s">
        <v>300</v>
      </c>
      <c r="C74" s="25">
        <v>32876</v>
      </c>
      <c r="D74" s="25">
        <v>6.87</v>
      </c>
      <c r="E74" s="26">
        <v>242.67999999999998</v>
      </c>
      <c r="F74" s="25">
        <v>6</v>
      </c>
      <c r="G74" s="27">
        <v>9.3666666666666671</v>
      </c>
      <c r="H74" s="39">
        <v>1.9710187819604572</v>
      </c>
      <c r="I74" s="39">
        <v>0.97894152397759693</v>
      </c>
      <c r="J74" s="25">
        <v>2.990979391170745E-2</v>
      </c>
      <c r="K74" s="30">
        <v>0.10280780873073588</v>
      </c>
      <c r="L74" s="64" t="s">
        <v>311</v>
      </c>
    </row>
    <row r="75" spans="1:12" outlineLevel="2" x14ac:dyDescent="0.3">
      <c r="A75" s="31"/>
      <c r="B75" s="32" t="s">
        <v>300</v>
      </c>
      <c r="C75" s="33">
        <v>32876</v>
      </c>
      <c r="D75" s="33">
        <v>6.87</v>
      </c>
      <c r="E75" s="34">
        <v>202.37</v>
      </c>
      <c r="F75" s="33">
        <v>4</v>
      </c>
      <c r="G75" s="35">
        <v>6.8250000000000011</v>
      </c>
      <c r="H75" s="40">
        <v>2.1511960303844742</v>
      </c>
      <c r="I75" s="41">
        <v>1.1051389981116733</v>
      </c>
      <c r="J75" s="33">
        <v>9.4949392943568522E-3</v>
      </c>
      <c r="K75" s="37">
        <v>3.9800030513651261E-2</v>
      </c>
      <c r="L75" s="65" t="s">
        <v>312</v>
      </c>
    </row>
    <row r="76" spans="1:12" outlineLevel="1" x14ac:dyDescent="0.3">
      <c r="A76" s="38" t="s">
        <v>41</v>
      </c>
      <c r="B76" s="3"/>
      <c r="C76" s="4">
        <f>MAX(C77:C78)</f>
        <v>55077</v>
      </c>
      <c r="D76" s="4">
        <f>MAX(D77:D78)</f>
        <v>6.86</v>
      </c>
      <c r="E76" s="18">
        <f>MAX(E77:E78)</f>
        <v>296.48999999999995</v>
      </c>
      <c r="F76" s="4">
        <f>SUM(F77:F78)</f>
        <v>14</v>
      </c>
      <c r="G76" s="19">
        <f>MAX(G77:G78)</f>
        <v>10.866666666666667</v>
      </c>
      <c r="H76" s="20">
        <f>AVERAGE(H77:H78)</f>
        <v>0.35444203166199378</v>
      </c>
      <c r="I76" s="21">
        <f>AVERAGE(I77:I78)</f>
        <v>-1.4986223604923616</v>
      </c>
      <c r="J76" s="4">
        <f>MIN(J77:J78)</f>
        <v>1.0560634844920751E-4</v>
      </c>
      <c r="K76" s="22">
        <f>MIN(K77:K78)</f>
        <v>7.6990434675873855E-4</v>
      </c>
      <c r="L76" s="66">
        <f>COUNTA(L77:L78)</f>
        <v>2</v>
      </c>
    </row>
    <row r="77" spans="1:12" outlineLevel="2" x14ac:dyDescent="0.3">
      <c r="A77" s="23"/>
      <c r="B77" s="24" t="s">
        <v>184</v>
      </c>
      <c r="C77" s="25">
        <v>55077</v>
      </c>
      <c r="D77" s="25">
        <v>6.86</v>
      </c>
      <c r="E77" s="26">
        <v>296.48999999999995</v>
      </c>
      <c r="F77" s="25">
        <v>8</v>
      </c>
      <c r="G77" s="27">
        <v>9.4250000000000025</v>
      </c>
      <c r="H77" s="28">
        <v>0.33468857711506061</v>
      </c>
      <c r="I77" s="29">
        <v>-1.5791087820483916</v>
      </c>
      <c r="J77" s="25">
        <v>1.0560634844920751E-4</v>
      </c>
      <c r="K77" s="30">
        <v>7.6990434675873855E-4</v>
      </c>
      <c r="L77" s="64" t="s">
        <v>311</v>
      </c>
    </row>
    <row r="78" spans="1:12" outlineLevel="2" x14ac:dyDescent="0.3">
      <c r="A78" s="31"/>
      <c r="B78" s="32" t="s">
        <v>184</v>
      </c>
      <c r="C78" s="33">
        <v>55077</v>
      </c>
      <c r="D78" s="33">
        <v>6.86</v>
      </c>
      <c r="E78" s="34">
        <v>224.2</v>
      </c>
      <c r="F78" s="33">
        <v>6</v>
      </c>
      <c r="G78" s="35">
        <v>10.866666666666667</v>
      </c>
      <c r="H78" s="36">
        <v>0.37419548620892695</v>
      </c>
      <c r="I78" s="36">
        <v>-1.4181359389363317</v>
      </c>
      <c r="J78" s="33">
        <v>4.7434354543505699E-4</v>
      </c>
      <c r="K78" s="37">
        <v>2.9979994395075088E-3</v>
      </c>
      <c r="L78" s="65" t="s">
        <v>312</v>
      </c>
    </row>
    <row r="79" spans="1:12" outlineLevel="1" x14ac:dyDescent="0.3">
      <c r="A79" s="38" t="s">
        <v>103</v>
      </c>
      <c r="B79" s="3"/>
      <c r="C79" s="4">
        <f>MAX(C80:C81)</f>
        <v>63081</v>
      </c>
      <c r="D79" s="4">
        <f>MAX(D80:D81)</f>
        <v>5.6300000000000008</v>
      </c>
      <c r="E79" s="18">
        <f>MAX(E80:E81)</f>
        <v>339.47999999999996</v>
      </c>
      <c r="F79" s="4">
        <f>SUM(F80:F81)</f>
        <v>15</v>
      </c>
      <c r="G79" s="19">
        <f>MAX(G80:G81)</f>
        <v>8.3874999999999993</v>
      </c>
      <c r="H79" s="20">
        <f>AVERAGE(H80:H81)</f>
        <v>0.47466223476209762</v>
      </c>
      <c r="I79" s="21">
        <f>AVERAGE(I80:I81)</f>
        <v>-1.0918841591734163</v>
      </c>
      <c r="J79" s="4">
        <f>MIN(J80:J81)</f>
        <v>1.163106037082336E-3</v>
      </c>
      <c r="K79" s="22">
        <f>MIN(K80:K81)</f>
        <v>6.7400503687335368E-3</v>
      </c>
      <c r="L79" s="66">
        <f>COUNTA(L80:L81)</f>
        <v>2</v>
      </c>
    </row>
    <row r="80" spans="1:12" outlineLevel="2" x14ac:dyDescent="0.3">
      <c r="A80" s="23"/>
      <c r="B80" s="24" t="s">
        <v>183</v>
      </c>
      <c r="C80" s="25">
        <v>63081</v>
      </c>
      <c r="D80" s="25">
        <v>5.6300000000000008</v>
      </c>
      <c r="E80" s="26">
        <v>339.47999999999996</v>
      </c>
      <c r="F80" s="25">
        <v>8</v>
      </c>
      <c r="G80" s="27">
        <v>8.3874999999999993</v>
      </c>
      <c r="H80" s="28">
        <v>0.40252250371572751</v>
      </c>
      <c r="I80" s="29">
        <v>-1.3128586530476087</v>
      </c>
      <c r="J80" s="25">
        <v>1.163106037082336E-3</v>
      </c>
      <c r="K80" s="30">
        <v>6.7400503687335368E-3</v>
      </c>
      <c r="L80" s="64" t="s">
        <v>311</v>
      </c>
    </row>
    <row r="81" spans="1:12" outlineLevel="2" x14ac:dyDescent="0.3">
      <c r="A81" s="31"/>
      <c r="B81" s="32" t="s">
        <v>183</v>
      </c>
      <c r="C81" s="33">
        <v>63081</v>
      </c>
      <c r="D81" s="33">
        <v>5.6300000000000008</v>
      </c>
      <c r="E81" s="34">
        <v>287.58</v>
      </c>
      <c r="F81" s="33">
        <v>7</v>
      </c>
      <c r="G81" s="35">
        <v>6.3285714285714283</v>
      </c>
      <c r="H81" s="36">
        <v>0.54680196580846774</v>
      </c>
      <c r="I81" s="36">
        <v>-0.87090966529922387</v>
      </c>
      <c r="J81" s="33">
        <v>2.9674303908347192E-2</v>
      </c>
      <c r="K81" s="37">
        <v>0.10529171869233718</v>
      </c>
      <c r="L81" s="65" t="s">
        <v>312</v>
      </c>
    </row>
    <row r="82" spans="1:12" outlineLevel="1" x14ac:dyDescent="0.3">
      <c r="A82" s="38" t="s">
        <v>48</v>
      </c>
      <c r="B82" s="3"/>
      <c r="C82" s="4">
        <f>MAX(C83:C84)</f>
        <v>40884</v>
      </c>
      <c r="D82" s="4">
        <f>MAX(D83:D84)</f>
        <v>5.8800000000000008</v>
      </c>
      <c r="E82" s="18">
        <f>MAX(E83:E84)</f>
        <v>424.19</v>
      </c>
      <c r="F82" s="4">
        <f>SUM(F83:F84)</f>
        <v>20</v>
      </c>
      <c r="G82" s="19">
        <f>MAX(G83:G84)</f>
        <v>13.9</v>
      </c>
      <c r="H82" s="20">
        <f>AVERAGE(H83:H84)</f>
        <v>2.3034689473845606</v>
      </c>
      <c r="I82" s="21">
        <f>AVERAGE(I83:I84)</f>
        <v>1.2034699931860104</v>
      </c>
      <c r="J82" s="4">
        <f>MIN(J83:J84)</f>
        <v>5.5023282657293837E-3</v>
      </c>
      <c r="K82" s="22">
        <f>MIN(K83:K84)</f>
        <v>2.5508229498560835E-2</v>
      </c>
      <c r="L82" s="66">
        <f>COUNTA(L83:L84)</f>
        <v>2</v>
      </c>
    </row>
    <row r="83" spans="1:12" outlineLevel="2" x14ac:dyDescent="0.3">
      <c r="A83" s="23"/>
      <c r="B83" s="24" t="s">
        <v>231</v>
      </c>
      <c r="C83" s="25">
        <v>40884</v>
      </c>
      <c r="D83" s="25">
        <v>5.8800000000000008</v>
      </c>
      <c r="E83" s="26">
        <v>424.19</v>
      </c>
      <c r="F83" s="25">
        <v>11</v>
      </c>
      <c r="G83" s="27">
        <v>13.9</v>
      </c>
      <c r="H83" s="28">
        <v>2.3533364788047915</v>
      </c>
      <c r="I83" s="29">
        <v>1.2347076110839572</v>
      </c>
      <c r="J83" s="25">
        <v>5.5023282657293837E-3</v>
      </c>
      <c r="K83" s="30">
        <v>2.5508229498560835E-2</v>
      </c>
      <c r="L83" s="64" t="s">
        <v>311</v>
      </c>
    </row>
    <row r="84" spans="1:12" ht="19.5" customHeight="1" outlineLevel="2" x14ac:dyDescent="0.3">
      <c r="A84" s="31"/>
      <c r="B84" s="32" t="s">
        <v>231</v>
      </c>
      <c r="C84" s="33">
        <v>40884</v>
      </c>
      <c r="D84" s="33">
        <v>5.8800000000000008</v>
      </c>
      <c r="E84" s="34">
        <v>333.11</v>
      </c>
      <c r="F84" s="33">
        <v>9</v>
      </c>
      <c r="G84" s="35">
        <v>13.21111111111111</v>
      </c>
      <c r="H84" s="36">
        <v>2.2536014159643298</v>
      </c>
      <c r="I84" s="36">
        <v>1.1722323752880635</v>
      </c>
      <c r="J84" s="33">
        <v>5.8585892724332123E-3</v>
      </c>
      <c r="K84" s="37">
        <v>2.6331104007769272E-2</v>
      </c>
      <c r="L84" s="65" t="s">
        <v>312</v>
      </c>
    </row>
    <row r="85" spans="1:12" ht="19.5" customHeight="1" outlineLevel="1" x14ac:dyDescent="0.3">
      <c r="A85" s="38" t="s">
        <v>10</v>
      </c>
      <c r="B85" s="3"/>
      <c r="C85" s="4">
        <f>MAX(C86:C87)</f>
        <v>48396</v>
      </c>
      <c r="D85" s="4">
        <f>MAX(D86:D87)</f>
        <v>6.0999999999999979</v>
      </c>
      <c r="E85" s="18">
        <f>MAX(E86:E87)</f>
        <v>2674.4300000000003</v>
      </c>
      <c r="F85" s="4">
        <f>SUM(F86:F87)</f>
        <v>82</v>
      </c>
      <c r="G85" s="19">
        <f>MAX(G86:G87)</f>
        <v>31.169767441860454</v>
      </c>
      <c r="H85" s="20">
        <f>AVERAGE(H86:H87)</f>
        <v>3.1160887305602438</v>
      </c>
      <c r="I85" s="21">
        <f>AVERAGE(I86:I87)</f>
        <v>1.6379890262979699</v>
      </c>
      <c r="J85" s="4">
        <f>MIN(J86:J87)</f>
        <v>9.7168589775931125E-5</v>
      </c>
      <c r="K85" s="22">
        <f>MIN(K86:K87)</f>
        <v>7.200033209626372E-4</v>
      </c>
      <c r="L85" s="66">
        <f>COUNTA(L86:L87)</f>
        <v>2</v>
      </c>
    </row>
    <row r="86" spans="1:12" ht="19.5" customHeight="1" outlineLevel="2" x14ac:dyDescent="0.3">
      <c r="A86" s="23"/>
      <c r="B86" s="24" t="s">
        <v>224</v>
      </c>
      <c r="C86" s="25">
        <v>48396</v>
      </c>
      <c r="D86" s="25">
        <v>6.0999999999999979</v>
      </c>
      <c r="E86" s="26">
        <v>2674.4300000000003</v>
      </c>
      <c r="F86" s="25">
        <v>43</v>
      </c>
      <c r="G86" s="27">
        <v>31.169767441860454</v>
      </c>
      <c r="H86" s="28">
        <v>3.269358639902828</v>
      </c>
      <c r="I86" s="29">
        <v>1.709007645575384</v>
      </c>
      <c r="J86" s="25">
        <v>9.7168589775931125E-5</v>
      </c>
      <c r="K86" s="30">
        <v>7.200033209626372E-4</v>
      </c>
      <c r="L86" s="64" t="s">
        <v>311</v>
      </c>
    </row>
    <row r="87" spans="1:12" ht="15" customHeight="1" outlineLevel="2" x14ac:dyDescent="0.3">
      <c r="A87" s="31"/>
      <c r="B87" s="32" t="s">
        <v>224</v>
      </c>
      <c r="C87" s="33">
        <v>48396</v>
      </c>
      <c r="D87" s="33">
        <v>6.0999999999999961</v>
      </c>
      <c r="E87" s="34">
        <v>2233.13</v>
      </c>
      <c r="F87" s="33">
        <v>39</v>
      </c>
      <c r="G87" s="35">
        <v>30.189743589743603</v>
      </c>
      <c r="H87" s="36">
        <v>2.9628188212176596</v>
      </c>
      <c r="I87" s="36">
        <v>1.5669704070205559</v>
      </c>
      <c r="J87" s="33">
        <v>2.088394678505523E-4</v>
      </c>
      <c r="K87" s="37">
        <v>1.5084922275990786E-3</v>
      </c>
      <c r="L87" s="65" t="s">
        <v>312</v>
      </c>
    </row>
    <row r="88" spans="1:12" ht="16.5" customHeight="1" outlineLevel="1" x14ac:dyDescent="0.3">
      <c r="A88" s="38" t="s">
        <v>3</v>
      </c>
      <c r="B88" s="3"/>
      <c r="C88" s="4">
        <f>MAX(C89:C90)</f>
        <v>46091</v>
      </c>
      <c r="D88" s="4">
        <f>MAX(D89:D90)</f>
        <v>8.69</v>
      </c>
      <c r="E88" s="18">
        <f>MAX(E89:E90)</f>
        <v>1471.73</v>
      </c>
      <c r="F88" s="4">
        <f>SUM(F89:F90)</f>
        <v>55</v>
      </c>
      <c r="G88" s="19">
        <f>MAX(G89:G90)</f>
        <v>27.148275862068964</v>
      </c>
      <c r="H88" s="20">
        <f>AVERAGE(H89:H90)</f>
        <v>4.6351461681847432</v>
      </c>
      <c r="I88" s="21">
        <f>AVERAGE(I89:I90)</f>
        <v>2.2092227568812328</v>
      </c>
      <c r="J88" s="4">
        <f>MIN(J89:J90)</f>
        <v>1.0703568187331314E-7</v>
      </c>
      <c r="K88" s="22">
        <f>MIN(K89:K90)</f>
        <v>1.4023225567170301E-6</v>
      </c>
      <c r="L88" s="66">
        <f>COUNTA(L89:L90)</f>
        <v>2</v>
      </c>
    </row>
    <row r="89" spans="1:12" ht="16.5" customHeight="1" outlineLevel="2" x14ac:dyDescent="0.3">
      <c r="A89" s="23"/>
      <c r="B89" s="24" t="s">
        <v>200</v>
      </c>
      <c r="C89" s="25">
        <v>46091</v>
      </c>
      <c r="D89" s="25">
        <v>8.69</v>
      </c>
      <c r="E89" s="26">
        <v>1471.73</v>
      </c>
      <c r="F89" s="25">
        <v>26</v>
      </c>
      <c r="G89" s="27">
        <v>26.180769230769222</v>
      </c>
      <c r="H89" s="28">
        <v>4.9526242158293705</v>
      </c>
      <c r="I89" s="29">
        <v>2.3081931595294423</v>
      </c>
      <c r="J89" s="25">
        <v>1.0703568187331314E-7</v>
      </c>
      <c r="K89" s="30">
        <v>1.4023225567170301E-6</v>
      </c>
      <c r="L89" s="64" t="s">
        <v>311</v>
      </c>
    </row>
    <row r="90" spans="1:12" outlineLevel="2" x14ac:dyDescent="0.3">
      <c r="A90" s="31"/>
      <c r="B90" s="32" t="s">
        <v>200</v>
      </c>
      <c r="C90" s="33">
        <v>46091</v>
      </c>
      <c r="D90" s="33">
        <v>8.69</v>
      </c>
      <c r="E90" s="34">
        <v>1446.9200000000003</v>
      </c>
      <c r="F90" s="33">
        <v>29</v>
      </c>
      <c r="G90" s="35">
        <v>27.148275862068964</v>
      </c>
      <c r="H90" s="36">
        <v>4.3176681205401168</v>
      </c>
      <c r="I90" s="36">
        <v>2.1102523542330229</v>
      </c>
      <c r="J90" s="33">
        <v>5.1943899270767702E-7</v>
      </c>
      <c r="K90" s="37">
        <v>5.6030152680068096E-6</v>
      </c>
      <c r="L90" s="65" t="s">
        <v>312</v>
      </c>
    </row>
    <row r="91" spans="1:12" outlineLevel="1" x14ac:dyDescent="0.3">
      <c r="A91" s="38" t="s">
        <v>102</v>
      </c>
      <c r="B91" s="3"/>
      <c r="C91" s="4">
        <f>MAX(C92:C93)</f>
        <v>60345</v>
      </c>
      <c r="D91" s="4">
        <f>MAX(D92:D93)</f>
        <v>5.09</v>
      </c>
      <c r="E91" s="18">
        <f>MAX(E92:E93)</f>
        <v>308.98</v>
      </c>
      <c r="F91" s="4">
        <f>SUM(F92:F93)</f>
        <v>11</v>
      </c>
      <c r="G91" s="19">
        <f>MAX(G92:G93)</f>
        <v>8.6333333333333346</v>
      </c>
      <c r="H91" s="5">
        <f>AVERAGE(H92:H93)</f>
        <v>2.3651862440535254</v>
      </c>
      <c r="I91" s="5">
        <f>AVERAGE(I92:I93)</f>
        <v>1.2401997177112276</v>
      </c>
      <c r="J91" s="4">
        <f>MIN(J92:J93)</f>
        <v>1.9928772951203211E-3</v>
      </c>
      <c r="K91" s="22">
        <f>MIN(K92:K93)</f>
        <v>1.089349818751581E-2</v>
      </c>
      <c r="L91" s="66">
        <f>COUNTA(L92:L93)</f>
        <v>2</v>
      </c>
    </row>
    <row r="92" spans="1:12" outlineLevel="2" x14ac:dyDescent="0.3">
      <c r="A92" s="23"/>
      <c r="B92" s="24" t="s">
        <v>213</v>
      </c>
      <c r="C92" s="25">
        <v>60345</v>
      </c>
      <c r="D92" s="25">
        <v>5.09</v>
      </c>
      <c r="E92" s="26">
        <v>308.98</v>
      </c>
      <c r="F92" s="25">
        <v>6</v>
      </c>
      <c r="G92" s="27">
        <v>8.6333333333333346</v>
      </c>
      <c r="H92" s="39">
        <v>2.248625303619932</v>
      </c>
      <c r="I92" s="39">
        <v>1.1690432797704102</v>
      </c>
      <c r="J92" s="25">
        <v>8.7727151352767763E-3</v>
      </c>
      <c r="K92" s="30">
        <v>3.812756962639522E-2</v>
      </c>
      <c r="L92" s="64" t="s">
        <v>311</v>
      </c>
    </row>
    <row r="93" spans="1:12" outlineLevel="2" x14ac:dyDescent="0.3">
      <c r="A93" s="31"/>
      <c r="B93" s="32" t="s">
        <v>213</v>
      </c>
      <c r="C93" s="33">
        <v>60345</v>
      </c>
      <c r="D93" s="33">
        <v>5.09</v>
      </c>
      <c r="E93" s="34">
        <v>277.18</v>
      </c>
      <c r="F93" s="33">
        <v>5</v>
      </c>
      <c r="G93" s="35">
        <v>5.5400000000000009</v>
      </c>
      <c r="H93" s="40">
        <v>2.4817471844871188</v>
      </c>
      <c r="I93" s="41">
        <v>1.311356155652045</v>
      </c>
      <c r="J93" s="33">
        <v>1.9928772951203211E-3</v>
      </c>
      <c r="K93" s="37">
        <v>1.089349818751581E-2</v>
      </c>
      <c r="L93" s="65" t="s">
        <v>312</v>
      </c>
    </row>
    <row r="94" spans="1:12" outlineLevel="1" x14ac:dyDescent="0.3">
      <c r="A94" s="38" t="s">
        <v>39</v>
      </c>
      <c r="B94" s="3"/>
      <c r="C94" s="4">
        <f>MAX(C95:C96)</f>
        <v>18044</v>
      </c>
      <c r="D94" s="4">
        <f>MAX(D95:D96)</f>
        <v>5.54</v>
      </c>
      <c r="E94" s="18">
        <f>MAX(E95:E96)</f>
        <v>274.97000000000003</v>
      </c>
      <c r="F94" s="4">
        <f>SUM(F95:F96)</f>
        <v>9</v>
      </c>
      <c r="G94" s="19">
        <f>MAX(G95:G96)</f>
        <v>19.583333333333332</v>
      </c>
      <c r="H94" s="20">
        <f>AVERAGE(H95:H96)</f>
        <v>3.3161511170875753</v>
      </c>
      <c r="I94" s="21">
        <f>AVERAGE(I95:I96)</f>
        <v>1.7162693598322925</v>
      </c>
      <c r="J94" s="4">
        <f>MIN(J95:J96)</f>
        <v>1.1999260407513646E-5</v>
      </c>
      <c r="K94" s="22">
        <f>MIN(K95:K96)</f>
        <v>1.0739932087517164E-4</v>
      </c>
      <c r="L94" s="66">
        <f>COUNTA(L95:L96)</f>
        <v>2</v>
      </c>
    </row>
    <row r="95" spans="1:12" outlineLevel="2" x14ac:dyDescent="0.3">
      <c r="A95" s="23"/>
      <c r="B95" s="24" t="s">
        <v>280</v>
      </c>
      <c r="C95" s="25">
        <v>18044</v>
      </c>
      <c r="D95" s="25">
        <v>5.54</v>
      </c>
      <c r="E95" s="26">
        <v>274.97000000000003</v>
      </c>
      <c r="F95" s="25">
        <v>6</v>
      </c>
      <c r="G95" s="27">
        <v>19.583333333333332</v>
      </c>
      <c r="H95" s="28">
        <v>3.7633725782333913</v>
      </c>
      <c r="I95" s="29">
        <v>1.9120261249522701</v>
      </c>
      <c r="J95" s="25">
        <v>1.1999260407513646E-5</v>
      </c>
      <c r="K95" s="30">
        <v>1.0739932087517164E-4</v>
      </c>
      <c r="L95" s="64" t="s">
        <v>311</v>
      </c>
    </row>
    <row r="96" spans="1:12" outlineLevel="2" x14ac:dyDescent="0.3">
      <c r="A96" s="31"/>
      <c r="B96" s="32" t="s">
        <v>280</v>
      </c>
      <c r="C96" s="33">
        <v>18044</v>
      </c>
      <c r="D96" s="33">
        <v>5.54</v>
      </c>
      <c r="E96" s="34">
        <v>154.5</v>
      </c>
      <c r="F96" s="33">
        <v>3</v>
      </c>
      <c r="G96" s="35">
        <v>19.5</v>
      </c>
      <c r="H96" s="36">
        <v>2.8689296559417592</v>
      </c>
      <c r="I96" s="36">
        <v>1.5205125947123148</v>
      </c>
      <c r="J96" s="33">
        <v>3.2317739836873471E-4</v>
      </c>
      <c r="K96" s="37">
        <v>2.1787542940025534E-3</v>
      </c>
      <c r="L96" s="65" t="s">
        <v>312</v>
      </c>
    </row>
    <row r="97" spans="1:12" outlineLevel="1" x14ac:dyDescent="0.3">
      <c r="A97" s="38" t="s">
        <v>53</v>
      </c>
      <c r="B97" s="3"/>
      <c r="C97" s="4">
        <f>MAX(C98:C99)</f>
        <v>57028</v>
      </c>
      <c r="D97" s="4">
        <f>MAX(D98:D99)</f>
        <v>5.34</v>
      </c>
      <c r="E97" s="18">
        <f>MAX(E98:E99)</f>
        <v>361.34999999999997</v>
      </c>
      <c r="F97" s="4">
        <f>SUM(F98:F99)</f>
        <v>12</v>
      </c>
      <c r="G97" s="19">
        <f>MAX(G98:G99)</f>
        <v>6.3142857142857149</v>
      </c>
      <c r="H97" s="20">
        <f>AVERAGE(H98:H99)</f>
        <v>0.28214694240251059</v>
      </c>
      <c r="I97" s="21">
        <f>AVERAGE(I98:I99)</f>
        <v>-1.8506487869242279</v>
      </c>
      <c r="J97" s="4">
        <f>MIN(J98:J99)</f>
        <v>2.4900524367357895E-7</v>
      </c>
      <c r="K97" s="22">
        <f>MIN(K98:K99)</f>
        <v>2.9233862374144852E-6</v>
      </c>
      <c r="L97" s="66">
        <f>COUNTA(L98:L99)</f>
        <v>2</v>
      </c>
    </row>
    <row r="98" spans="1:12" outlineLevel="2" x14ac:dyDescent="0.3">
      <c r="A98" s="23"/>
      <c r="B98" s="24" t="s">
        <v>259</v>
      </c>
      <c r="C98" s="25">
        <v>57028</v>
      </c>
      <c r="D98" s="25">
        <v>5.339999999999999</v>
      </c>
      <c r="E98" s="26">
        <v>361.34999999999997</v>
      </c>
      <c r="F98" s="25">
        <v>7</v>
      </c>
      <c r="G98" s="27">
        <v>6.3142857142857149</v>
      </c>
      <c r="H98" s="28">
        <v>0.22990187940027032</v>
      </c>
      <c r="I98" s="29">
        <v>-2.1209098350497677</v>
      </c>
      <c r="J98" s="25">
        <v>2.4900524367357895E-7</v>
      </c>
      <c r="K98" s="30">
        <v>2.9233862374144852E-6</v>
      </c>
      <c r="L98" s="64" t="s">
        <v>311</v>
      </c>
    </row>
    <row r="99" spans="1:12" outlineLevel="2" x14ac:dyDescent="0.3">
      <c r="A99" s="31"/>
      <c r="B99" s="32" t="s">
        <v>259</v>
      </c>
      <c r="C99" s="33">
        <v>57028</v>
      </c>
      <c r="D99" s="33">
        <v>5.34</v>
      </c>
      <c r="E99" s="34">
        <v>180.63</v>
      </c>
      <c r="F99" s="33">
        <v>5</v>
      </c>
      <c r="G99" s="35">
        <v>5.5</v>
      </c>
      <c r="H99" s="36">
        <v>0.33439200540475084</v>
      </c>
      <c r="I99" s="36">
        <v>-1.580387738798688</v>
      </c>
      <c r="J99" s="33">
        <v>1.0176393908883531E-4</v>
      </c>
      <c r="K99" s="37">
        <v>7.9929152158124037E-4</v>
      </c>
      <c r="L99" s="65" t="s">
        <v>312</v>
      </c>
    </row>
    <row r="100" spans="1:12" outlineLevel="1" x14ac:dyDescent="0.3">
      <c r="A100" s="38" t="s">
        <v>83</v>
      </c>
      <c r="B100" s="3"/>
      <c r="C100" s="4">
        <f>MAX(C101:C102)</f>
        <v>72469</v>
      </c>
      <c r="D100" s="4">
        <f>MAX(D101:D102)</f>
        <v>8.0399999999999991</v>
      </c>
      <c r="E100" s="18">
        <f>MAX(E101:E102)</f>
        <v>339.2</v>
      </c>
      <c r="F100" s="4">
        <f>SUM(F101:F102)</f>
        <v>14</v>
      </c>
      <c r="G100" s="19">
        <f>MAX(G101:G102)</f>
        <v>8.0875000000000004</v>
      </c>
      <c r="H100" s="20">
        <f>AVERAGE(H101:H102)</f>
        <v>0.43186768361673722</v>
      </c>
      <c r="I100" s="21">
        <f>AVERAGE(I101:I102)</f>
        <v>-1.2120343103985918</v>
      </c>
      <c r="J100" s="4">
        <f>MIN(J101:J102)</f>
        <v>1.8375012059718308E-3</v>
      </c>
      <c r="K100" s="22">
        <f>MIN(K101:K102)</f>
        <v>9.7711828835207945E-3</v>
      </c>
      <c r="L100" s="66">
        <f>COUNTA(L101:L102)</f>
        <v>2</v>
      </c>
    </row>
    <row r="101" spans="1:12" outlineLevel="2" x14ac:dyDescent="0.3">
      <c r="A101" s="23"/>
      <c r="B101" s="24" t="s">
        <v>176</v>
      </c>
      <c r="C101" s="25">
        <v>72469</v>
      </c>
      <c r="D101" s="25">
        <v>8.0399999999999991</v>
      </c>
      <c r="E101" s="26">
        <v>339.2</v>
      </c>
      <c r="F101" s="25">
        <v>8</v>
      </c>
      <c r="G101" s="27">
        <v>8.0875000000000004</v>
      </c>
      <c r="H101" s="28">
        <v>0.418460198073145</v>
      </c>
      <c r="I101" s="29">
        <v>-1.2568376878184566</v>
      </c>
      <c r="J101" s="25">
        <v>1.8375012059718308E-3</v>
      </c>
      <c r="K101" s="30">
        <v>9.7711828835207945E-3</v>
      </c>
      <c r="L101" s="64" t="s">
        <v>311</v>
      </c>
    </row>
    <row r="102" spans="1:12" outlineLevel="2" x14ac:dyDescent="0.3">
      <c r="A102" s="31"/>
      <c r="B102" s="32" t="s">
        <v>176</v>
      </c>
      <c r="C102" s="33">
        <v>72469</v>
      </c>
      <c r="D102" s="33">
        <v>8.0399999999999991</v>
      </c>
      <c r="E102" s="34">
        <v>268.86</v>
      </c>
      <c r="F102" s="33">
        <v>6</v>
      </c>
      <c r="G102" s="35">
        <v>7.1000000000000005</v>
      </c>
      <c r="H102" s="36">
        <v>0.44527516916032939</v>
      </c>
      <c r="I102" s="36">
        <v>-1.1672309329787267</v>
      </c>
      <c r="J102" s="33">
        <v>3.8595358804135479E-3</v>
      </c>
      <c r="K102" s="37">
        <v>1.8923421377300364E-2</v>
      </c>
      <c r="L102" s="65" t="s">
        <v>312</v>
      </c>
    </row>
    <row r="103" spans="1:12" outlineLevel="1" x14ac:dyDescent="0.3">
      <c r="A103" s="38" t="s">
        <v>112</v>
      </c>
      <c r="B103" s="3"/>
      <c r="C103" s="4">
        <f>MAX(C104:C105)</f>
        <v>27814</v>
      </c>
      <c r="D103" s="4">
        <f>MAX(D104:D105)</f>
        <v>8.61</v>
      </c>
      <c r="E103" s="18">
        <f>MAX(E104:E105)</f>
        <v>196.32000000000002</v>
      </c>
      <c r="F103" s="4">
        <f>SUM(F104:F105)</f>
        <v>9</v>
      </c>
      <c r="G103" s="19">
        <f>MAX(G104:G105)</f>
        <v>14.820000000000002</v>
      </c>
      <c r="H103" s="20">
        <f>AVERAGE(H104:H105)</f>
        <v>2.1341897445765348</v>
      </c>
      <c r="I103" s="21">
        <f>AVERAGE(I104:I105)</f>
        <v>1.0925047886956412</v>
      </c>
      <c r="J103" s="4">
        <f>MIN(J104:J105)</f>
        <v>9.9370383793537798E-3</v>
      </c>
      <c r="K103" s="22">
        <f>MIN(K104:K105)</f>
        <v>4.1588345809888044E-2</v>
      </c>
      <c r="L103" s="66">
        <f>COUNTA(L104:L105)</f>
        <v>2</v>
      </c>
    </row>
    <row r="104" spans="1:12" outlineLevel="2" x14ac:dyDescent="0.3">
      <c r="A104" s="23"/>
      <c r="B104" s="24" t="s">
        <v>205</v>
      </c>
      <c r="C104" s="25">
        <v>27814</v>
      </c>
      <c r="D104" s="25">
        <v>8.61</v>
      </c>
      <c r="E104" s="26">
        <v>196.32000000000002</v>
      </c>
      <c r="F104" s="25">
        <v>5</v>
      </c>
      <c r="G104" s="27">
        <v>14.820000000000002</v>
      </c>
      <c r="H104" s="28">
        <v>2.2206060947863091</v>
      </c>
      <c r="I104" s="29">
        <v>1.1509535011701695</v>
      </c>
      <c r="J104" s="25">
        <v>9.9370383793537798E-3</v>
      </c>
      <c r="K104" s="30">
        <v>4.1588345809888044E-2</v>
      </c>
      <c r="L104" s="64" t="s">
        <v>311</v>
      </c>
    </row>
    <row r="105" spans="1:12" outlineLevel="2" x14ac:dyDescent="0.3">
      <c r="A105" s="31"/>
      <c r="B105" s="32" t="s">
        <v>205</v>
      </c>
      <c r="C105" s="33">
        <v>27814</v>
      </c>
      <c r="D105" s="33">
        <v>8.61</v>
      </c>
      <c r="E105" s="34">
        <v>154.18</v>
      </c>
      <c r="F105" s="33">
        <v>4</v>
      </c>
      <c r="G105" s="35">
        <v>14.125000000000002</v>
      </c>
      <c r="H105" s="36">
        <v>2.0477733943667609</v>
      </c>
      <c r="I105" s="36">
        <v>1.0340560762211128</v>
      </c>
      <c r="J105" s="33">
        <v>1.5427707484099384E-2</v>
      </c>
      <c r="K105" s="37">
        <v>6.2094603754409956E-2</v>
      </c>
      <c r="L105" s="65" t="s">
        <v>312</v>
      </c>
    </row>
    <row r="106" spans="1:12" outlineLevel="1" x14ac:dyDescent="0.3">
      <c r="A106" s="38" t="s">
        <v>62</v>
      </c>
      <c r="B106" s="3"/>
      <c r="C106" s="4">
        <f>MAX(C107:C108)</f>
        <v>86640</v>
      </c>
      <c r="D106" s="4">
        <f>MAX(D107:D108)</f>
        <v>5.8199999999999976</v>
      </c>
      <c r="E106" s="18">
        <f>MAX(E107:E108)</f>
        <v>1092.6600000000001</v>
      </c>
      <c r="F106" s="4">
        <f>SUM(F107:F108)</f>
        <v>43</v>
      </c>
      <c r="G106" s="19">
        <f>MAX(G107:G108)</f>
        <v>13.733333333333334</v>
      </c>
      <c r="H106" s="20">
        <f>AVERAGE(H107:H108)</f>
        <v>2.3577809066871209</v>
      </c>
      <c r="I106" s="21">
        <f>AVERAGE(I107:I108)</f>
        <v>1.2291251578897606</v>
      </c>
      <c r="J106" s="4">
        <f>MIN(J107:J108)</f>
        <v>1.7526785170787207E-3</v>
      </c>
      <c r="K106" s="22">
        <f>MIN(K107:K108)</f>
        <v>9.4310796395188305E-3</v>
      </c>
      <c r="L106" s="66">
        <f>COUNTA(L107:L108)</f>
        <v>2</v>
      </c>
    </row>
    <row r="107" spans="1:12" outlineLevel="2" x14ac:dyDescent="0.3">
      <c r="A107" s="23"/>
      <c r="B107" s="24" t="s">
        <v>260</v>
      </c>
      <c r="C107" s="25">
        <v>86640</v>
      </c>
      <c r="D107" s="25">
        <v>5.8199999999999967</v>
      </c>
      <c r="E107" s="26">
        <v>1092.6600000000001</v>
      </c>
      <c r="F107" s="25">
        <v>25</v>
      </c>
      <c r="G107" s="27">
        <v>12.864000000000001</v>
      </c>
      <c r="H107" s="28">
        <v>2.6100356445474975</v>
      </c>
      <c r="I107" s="29">
        <v>1.3840695094238054</v>
      </c>
      <c r="J107" s="25">
        <v>1.7526785170787207E-3</v>
      </c>
      <c r="K107" s="30">
        <v>9.4310796395188305E-3</v>
      </c>
      <c r="L107" s="64" t="s">
        <v>311</v>
      </c>
    </row>
    <row r="108" spans="1:12" outlineLevel="2" x14ac:dyDescent="0.3">
      <c r="A108" s="31"/>
      <c r="B108" s="32" t="s">
        <v>260</v>
      </c>
      <c r="C108" s="33">
        <v>86640</v>
      </c>
      <c r="D108" s="33">
        <v>5.8199999999999976</v>
      </c>
      <c r="E108" s="34">
        <v>755.16000000000008</v>
      </c>
      <c r="F108" s="33">
        <v>18</v>
      </c>
      <c r="G108" s="35">
        <v>13.733333333333334</v>
      </c>
      <c r="H108" s="36">
        <v>2.1055261688267448</v>
      </c>
      <c r="I108" s="36">
        <v>1.0741808063557157</v>
      </c>
      <c r="J108" s="33">
        <v>1.1768898282852991E-2</v>
      </c>
      <c r="K108" s="37">
        <v>4.9077519127979738E-2</v>
      </c>
      <c r="L108" s="65" t="s">
        <v>312</v>
      </c>
    </row>
    <row r="109" spans="1:12" outlineLevel="1" x14ac:dyDescent="0.3">
      <c r="A109" s="38" t="s">
        <v>8</v>
      </c>
      <c r="B109" s="3"/>
      <c r="C109" s="4">
        <f>MAX(C110:C111)</f>
        <v>89650</v>
      </c>
      <c r="D109" s="4">
        <f>MAX(D110:D111)</f>
        <v>7.2299999999999969</v>
      </c>
      <c r="E109" s="18">
        <f>MAX(E110:E111)</f>
        <v>1582.12</v>
      </c>
      <c r="F109" s="4">
        <f>SUM(F110:F111)</f>
        <v>69</v>
      </c>
      <c r="G109" s="19">
        <f>MAX(G110:G111)</f>
        <v>15.735294117647062</v>
      </c>
      <c r="H109" s="5">
        <f>AVERAGE(H110:H111)</f>
        <v>0.48036334591727509</v>
      </c>
      <c r="I109" s="5">
        <f>AVERAGE(I110:I111)</f>
        <v>-1.0578469691849011</v>
      </c>
      <c r="J109" s="4">
        <f>MIN(J110:J111)</f>
        <v>7.9789339915515723E-3</v>
      </c>
      <c r="K109" s="22">
        <f>MIN(K110:K111)</f>
        <v>3.4153214810398E-2</v>
      </c>
      <c r="L109" s="66">
        <f>COUNTA(L110:L111)</f>
        <v>2</v>
      </c>
    </row>
    <row r="110" spans="1:12" outlineLevel="2" x14ac:dyDescent="0.3">
      <c r="A110" s="23"/>
      <c r="B110" s="24" t="s">
        <v>204</v>
      </c>
      <c r="C110" s="25">
        <v>89650</v>
      </c>
      <c r="D110" s="25">
        <v>7.2299999999999969</v>
      </c>
      <c r="E110" s="26">
        <v>1582.12</v>
      </c>
      <c r="F110" s="25">
        <v>34</v>
      </c>
      <c r="G110" s="27">
        <v>15.735294117647062</v>
      </c>
      <c r="H110" s="39">
        <v>0.48415501705138875</v>
      </c>
      <c r="I110" s="39">
        <v>-1.0464590504360454</v>
      </c>
      <c r="J110" s="25">
        <v>8.8482259329930608E-3</v>
      </c>
      <c r="K110" s="30">
        <v>3.8271752360888645E-2</v>
      </c>
      <c r="L110" s="64" t="s">
        <v>311</v>
      </c>
    </row>
    <row r="111" spans="1:12" outlineLevel="2" x14ac:dyDescent="0.3">
      <c r="A111" s="31"/>
      <c r="B111" s="32" t="s">
        <v>204</v>
      </c>
      <c r="C111" s="33">
        <v>89650</v>
      </c>
      <c r="D111" s="33">
        <v>7.229999999999996</v>
      </c>
      <c r="E111" s="34">
        <v>1493.02</v>
      </c>
      <c r="F111" s="33">
        <v>35</v>
      </c>
      <c r="G111" s="35">
        <v>12.537142857142852</v>
      </c>
      <c r="H111" s="40">
        <v>0.47657167478316143</v>
      </c>
      <c r="I111" s="41">
        <v>-1.0692348879337568</v>
      </c>
      <c r="J111" s="33">
        <v>7.9789339915515723E-3</v>
      </c>
      <c r="K111" s="37">
        <v>3.4153214810398E-2</v>
      </c>
      <c r="L111" s="65" t="s">
        <v>312</v>
      </c>
    </row>
    <row r="112" spans="1:12" outlineLevel="1" x14ac:dyDescent="0.3">
      <c r="A112" s="38" t="s">
        <v>129</v>
      </c>
      <c r="B112" s="3"/>
      <c r="C112" s="4">
        <f>MAX(C113:C114)</f>
        <v>71256</v>
      </c>
      <c r="D112" s="4">
        <f>MAX(D113:D114)</f>
        <v>6.07</v>
      </c>
      <c r="E112" s="18">
        <f>MAX(E113:E114)</f>
        <v>96.87</v>
      </c>
      <c r="F112" s="4">
        <f>SUM(F113:F114)</f>
        <v>6</v>
      </c>
      <c r="G112" s="19">
        <f>MAX(G113:G114)</f>
        <v>5.5</v>
      </c>
      <c r="H112" s="5">
        <f>AVERAGE(H113:H114)</f>
        <v>0.45286234225478633</v>
      </c>
      <c r="I112" s="5">
        <f>AVERAGE(I113:I114)</f>
        <v>-1.1599009815276686</v>
      </c>
      <c r="J112" s="4">
        <f>MIN(J113:J114)</f>
        <v>6.5461916147108808E-4</v>
      </c>
      <c r="K112" s="22">
        <f>MIN(K113:K114)</f>
        <v>4.0426481040466431E-3</v>
      </c>
      <c r="L112" s="66">
        <f>COUNTA(L113:L114)</f>
        <v>2</v>
      </c>
    </row>
    <row r="113" spans="1:12" outlineLevel="2" x14ac:dyDescent="0.3">
      <c r="A113" s="23"/>
      <c r="B113" s="24" t="s">
        <v>182</v>
      </c>
      <c r="C113" s="25">
        <v>71256</v>
      </c>
      <c r="D113" s="25">
        <v>6.07</v>
      </c>
      <c r="E113" s="26">
        <v>92.570000000000007</v>
      </c>
      <c r="F113" s="25">
        <v>3</v>
      </c>
      <c r="G113" s="27">
        <v>3.4666666666666663</v>
      </c>
      <c r="H113" s="39">
        <v>0.52206739469354058</v>
      </c>
      <c r="I113" s="39">
        <v>-0.9376920357663806</v>
      </c>
      <c r="J113" s="25">
        <v>1.8241513127473206E-2</v>
      </c>
      <c r="K113" s="30">
        <v>6.7307460682595008E-2</v>
      </c>
      <c r="L113" s="64" t="s">
        <v>311</v>
      </c>
    </row>
    <row r="114" spans="1:12" outlineLevel="2" x14ac:dyDescent="0.3">
      <c r="A114" s="31"/>
      <c r="B114" s="32" t="s">
        <v>182</v>
      </c>
      <c r="C114" s="33">
        <v>71256</v>
      </c>
      <c r="D114" s="33">
        <v>6.07</v>
      </c>
      <c r="E114" s="34">
        <v>96.87</v>
      </c>
      <c r="F114" s="33">
        <v>3</v>
      </c>
      <c r="G114" s="35">
        <v>5.5</v>
      </c>
      <c r="H114" s="40">
        <v>0.38365728981603209</v>
      </c>
      <c r="I114" s="41">
        <v>-1.3821099272889565</v>
      </c>
      <c r="J114" s="33">
        <v>6.5461916147108808E-4</v>
      </c>
      <c r="K114" s="37">
        <v>4.0426481040466431E-3</v>
      </c>
      <c r="L114" s="65" t="s">
        <v>312</v>
      </c>
    </row>
    <row r="115" spans="1:12" outlineLevel="1" x14ac:dyDescent="0.3">
      <c r="A115" s="38" t="s">
        <v>52</v>
      </c>
      <c r="B115" s="3"/>
      <c r="C115" s="4">
        <f>MAX(C116:C117)</f>
        <v>73427</v>
      </c>
      <c r="D115" s="4">
        <f>MAX(D116:D117)</f>
        <v>8.5</v>
      </c>
      <c r="E115" s="18">
        <f>MAX(E116:E117)</f>
        <v>526.6</v>
      </c>
      <c r="F115" s="4">
        <f>SUM(F116:F117)</f>
        <v>21</v>
      </c>
      <c r="G115" s="19">
        <f>MAX(G116:G117)</f>
        <v>7.7928571428571427</v>
      </c>
      <c r="H115" s="5">
        <f>AVERAGE(H116:H117)</f>
        <v>0.41493998993395043</v>
      </c>
      <c r="I115" s="5">
        <f>AVERAGE(I116:I117)</f>
        <v>-1.2705810874659493</v>
      </c>
      <c r="J115" s="4">
        <f>MIN(J116:J117)</f>
        <v>9.6515564977839796E-4</v>
      </c>
      <c r="K115" s="22">
        <f>MIN(K116:K117)</f>
        <v>5.6993497859176932E-3</v>
      </c>
      <c r="L115" s="66">
        <f>COUNTA(L116:L117)</f>
        <v>2</v>
      </c>
    </row>
    <row r="116" spans="1:12" outlineLevel="2" x14ac:dyDescent="0.3">
      <c r="A116" s="23"/>
      <c r="B116" s="24" t="s">
        <v>255</v>
      </c>
      <c r="C116" s="25">
        <v>73427</v>
      </c>
      <c r="D116" s="25">
        <v>8.5</v>
      </c>
      <c r="E116" s="26">
        <v>526.6</v>
      </c>
      <c r="F116" s="25">
        <v>14</v>
      </c>
      <c r="G116" s="27">
        <v>7.7928571428571427</v>
      </c>
      <c r="H116" s="39">
        <v>0.43419932772593894</v>
      </c>
      <c r="I116" s="39">
        <v>-1.2035706026680795</v>
      </c>
      <c r="J116" s="25">
        <v>2.7956233495833351E-3</v>
      </c>
      <c r="K116" s="30">
        <v>1.4040241711240749E-2</v>
      </c>
      <c r="L116" s="64" t="s">
        <v>311</v>
      </c>
    </row>
    <row r="117" spans="1:12" outlineLevel="2" x14ac:dyDescent="0.3">
      <c r="A117" s="31"/>
      <c r="B117" s="32" t="s">
        <v>255</v>
      </c>
      <c r="C117" s="33">
        <v>73427</v>
      </c>
      <c r="D117" s="33">
        <v>8.5</v>
      </c>
      <c r="E117" s="34">
        <v>268.46000000000004</v>
      </c>
      <c r="F117" s="33">
        <v>7</v>
      </c>
      <c r="G117" s="35">
        <v>4.4142857142857146</v>
      </c>
      <c r="H117" s="40">
        <v>0.39568065214196191</v>
      </c>
      <c r="I117" s="41">
        <v>-1.3375915722638192</v>
      </c>
      <c r="J117" s="33">
        <v>9.6515564977839796E-4</v>
      </c>
      <c r="K117" s="37">
        <v>5.6993497859176932E-3</v>
      </c>
      <c r="L117" s="65" t="s">
        <v>312</v>
      </c>
    </row>
    <row r="118" spans="1:12" outlineLevel="1" x14ac:dyDescent="0.3">
      <c r="A118" s="38" t="s">
        <v>32</v>
      </c>
      <c r="B118" s="3"/>
      <c r="C118" s="4">
        <f>MAX(C119:C120)</f>
        <v>69804</v>
      </c>
      <c r="D118" s="4">
        <f>MAX(D119:D120)</f>
        <v>5.4300000000000033</v>
      </c>
      <c r="E118" s="18">
        <f>MAX(E119:E120)</f>
        <v>1126.3900000000003</v>
      </c>
      <c r="F118" s="4">
        <f>SUM(F119:F120)</f>
        <v>47</v>
      </c>
      <c r="G118" s="19">
        <f>MAX(G119:G120)</f>
        <v>13.378260869565217</v>
      </c>
      <c r="H118" s="20">
        <f>AVERAGE(H119:H120)</f>
        <v>5.8177600195417019E-2</v>
      </c>
      <c r="I118" s="21">
        <f>AVERAGE(I119:I120)</f>
        <v>-4.1370547152280333</v>
      </c>
      <c r="J118" s="4">
        <f>MIN(J119:J120)</f>
        <v>1.4760374973268E-26</v>
      </c>
      <c r="K118" s="22">
        <f>MIN(K119:K120)</f>
        <v>3.4213792245728906E-25</v>
      </c>
      <c r="L118" s="66">
        <f>COUNTA(L119:L120)</f>
        <v>2</v>
      </c>
    </row>
    <row r="119" spans="1:12" outlineLevel="2" x14ac:dyDescent="0.3">
      <c r="A119" s="23"/>
      <c r="B119" s="24" t="s">
        <v>214</v>
      </c>
      <c r="C119" s="25">
        <v>69804</v>
      </c>
      <c r="D119" s="25">
        <v>5.4300000000000033</v>
      </c>
      <c r="E119" s="26">
        <v>1126.3900000000003</v>
      </c>
      <c r="F119" s="25">
        <v>24</v>
      </c>
      <c r="G119" s="27">
        <v>13.083333333333337</v>
      </c>
      <c r="H119" s="28">
        <v>4.5755113940103703E-2</v>
      </c>
      <c r="I119" s="29">
        <v>-4.4499231907778487</v>
      </c>
      <c r="J119" s="25">
        <v>1.4760374973268E-26</v>
      </c>
      <c r="K119" s="30">
        <v>3.4213792245728906E-25</v>
      </c>
      <c r="L119" s="64" t="s">
        <v>311</v>
      </c>
    </row>
    <row r="120" spans="1:12" outlineLevel="2" x14ac:dyDescent="0.3">
      <c r="A120" s="31"/>
      <c r="B120" s="32" t="s">
        <v>214</v>
      </c>
      <c r="C120" s="33">
        <v>69804</v>
      </c>
      <c r="D120" s="33">
        <v>5.4300000000000033</v>
      </c>
      <c r="E120" s="34">
        <v>861.5999999999998</v>
      </c>
      <c r="F120" s="33">
        <v>23</v>
      </c>
      <c r="G120" s="35">
        <v>13.378260869565217</v>
      </c>
      <c r="H120" s="36">
        <v>7.0600086450730334E-2</v>
      </c>
      <c r="I120" s="36">
        <v>-3.8241862396782182</v>
      </c>
      <c r="J120" s="33">
        <v>1.397538574863248E-20</v>
      </c>
      <c r="K120" s="37">
        <v>3.3253197266599047E-19</v>
      </c>
      <c r="L120" s="65" t="s">
        <v>312</v>
      </c>
    </row>
    <row r="121" spans="1:12" outlineLevel="1" x14ac:dyDescent="0.3">
      <c r="A121" s="38" t="s">
        <v>12</v>
      </c>
      <c r="B121" s="3"/>
      <c r="C121" s="4">
        <f>MAX(C122:C123)</f>
        <v>47844</v>
      </c>
      <c r="D121" s="4">
        <f>MAX(D122:D123)</f>
        <v>5.64</v>
      </c>
      <c r="E121" s="18">
        <f>MAX(E122:E123)</f>
        <v>1105.3899999999999</v>
      </c>
      <c r="F121" s="4">
        <f>SUM(F122:F123)</f>
        <v>31</v>
      </c>
      <c r="G121" s="19">
        <f>MAX(G122:G123)</f>
        <v>15.354999999999999</v>
      </c>
      <c r="H121" s="20">
        <f>AVERAGE(H122:H123)</f>
        <v>0.38614159151872451</v>
      </c>
      <c r="I121" s="21">
        <f>AVERAGE(I122:I123)</f>
        <v>-1.37552021646585</v>
      </c>
      <c r="J121" s="4">
        <f>MIN(J122:J123)</f>
        <v>3.1147556650440233E-4</v>
      </c>
      <c r="K121" s="22">
        <f>MIN(K122:K123)</f>
        <v>1.9969781001417E-3</v>
      </c>
      <c r="L121" s="66">
        <f>COUNTA(L122:L123)</f>
        <v>2</v>
      </c>
    </row>
    <row r="122" spans="1:12" outlineLevel="2" x14ac:dyDescent="0.3">
      <c r="A122" s="23"/>
      <c r="B122" s="24" t="s">
        <v>233</v>
      </c>
      <c r="C122" s="25">
        <v>47844</v>
      </c>
      <c r="D122" s="25">
        <v>5.64</v>
      </c>
      <c r="E122" s="26">
        <v>1105.3899999999999</v>
      </c>
      <c r="F122" s="25">
        <v>20</v>
      </c>
      <c r="G122" s="27">
        <v>15.354999999999999</v>
      </c>
      <c r="H122" s="28">
        <v>0.3624434120696044</v>
      </c>
      <c r="I122" s="29">
        <v>-1.4641723287234929</v>
      </c>
      <c r="J122" s="25">
        <v>3.1147556650440233E-4</v>
      </c>
      <c r="K122" s="30">
        <v>1.9969781001417E-3</v>
      </c>
      <c r="L122" s="64" t="s">
        <v>311</v>
      </c>
    </row>
    <row r="123" spans="1:12" outlineLevel="2" x14ac:dyDescent="0.3">
      <c r="A123" s="31"/>
      <c r="B123" s="32" t="s">
        <v>233</v>
      </c>
      <c r="C123" s="33">
        <v>47844</v>
      </c>
      <c r="D123" s="33">
        <v>5.64</v>
      </c>
      <c r="E123" s="34">
        <v>556.86</v>
      </c>
      <c r="F123" s="33">
        <v>11</v>
      </c>
      <c r="G123" s="35">
        <v>11.890909090909092</v>
      </c>
      <c r="H123" s="36">
        <v>0.40983977096784469</v>
      </c>
      <c r="I123" s="36">
        <v>-1.2868681042082071</v>
      </c>
      <c r="J123" s="33">
        <v>1.4824441888538044E-3</v>
      </c>
      <c r="K123" s="37">
        <v>8.2710161985015719E-3</v>
      </c>
      <c r="L123" s="65" t="s">
        <v>312</v>
      </c>
    </row>
    <row r="124" spans="1:12" outlineLevel="1" x14ac:dyDescent="0.3">
      <c r="A124" s="38" t="s">
        <v>50</v>
      </c>
      <c r="B124" s="3"/>
      <c r="C124" s="4">
        <f>MAX(C125:C126)</f>
        <v>27322</v>
      </c>
      <c r="D124" s="4">
        <f>MAX(D125:D126)</f>
        <v>5.45</v>
      </c>
      <c r="E124" s="18">
        <f>MAX(E125:E126)</f>
        <v>212.04999999999998</v>
      </c>
      <c r="F124" s="4">
        <f>SUM(F125:F126)</f>
        <v>11</v>
      </c>
      <c r="G124" s="19">
        <f>MAX(G125:G126)</f>
        <v>8.14</v>
      </c>
      <c r="H124" s="20">
        <f>AVERAGE(H125:H126)</f>
        <v>0.32962869863287314</v>
      </c>
      <c r="I124" s="21">
        <f>AVERAGE(I125:I126)</f>
        <v>-1.6381334850992402</v>
      </c>
      <c r="J124" s="4">
        <f>MIN(J125:J126)</f>
        <v>1.640593066533072E-6</v>
      </c>
      <c r="K124" s="22">
        <f>MIN(K125:K126)</f>
        <v>1.8309828791924654E-5</v>
      </c>
      <c r="L124" s="66">
        <f>COUNTA(L125:L126)</f>
        <v>2</v>
      </c>
    </row>
    <row r="125" spans="1:12" outlineLevel="2" x14ac:dyDescent="0.3">
      <c r="A125" s="23"/>
      <c r="B125" s="24" t="s">
        <v>195</v>
      </c>
      <c r="C125" s="25">
        <v>27322</v>
      </c>
      <c r="D125" s="25">
        <v>5.45</v>
      </c>
      <c r="E125" s="26">
        <v>212.04999999999998</v>
      </c>
      <c r="F125" s="25">
        <v>5</v>
      </c>
      <c r="G125" s="27">
        <v>8.14</v>
      </c>
      <c r="H125" s="28">
        <v>0.25587591818627453</v>
      </c>
      <c r="I125" s="29">
        <v>-1.9664837206561336</v>
      </c>
      <c r="J125" s="25">
        <v>1.640593066533072E-6</v>
      </c>
      <c r="K125" s="30">
        <v>1.8309828791924654E-5</v>
      </c>
      <c r="L125" s="64" t="s">
        <v>311</v>
      </c>
    </row>
    <row r="126" spans="1:12" outlineLevel="2" x14ac:dyDescent="0.3">
      <c r="A126" s="31"/>
      <c r="B126" s="32" t="s">
        <v>195</v>
      </c>
      <c r="C126" s="33">
        <v>27322</v>
      </c>
      <c r="D126" s="33">
        <v>5.45</v>
      </c>
      <c r="E126" s="34">
        <v>197.48000000000002</v>
      </c>
      <c r="F126" s="33">
        <v>6</v>
      </c>
      <c r="G126" s="35">
        <v>6.4833333333333343</v>
      </c>
      <c r="H126" s="36">
        <v>0.40338147907947181</v>
      </c>
      <c r="I126" s="36">
        <v>-1.3097832495423467</v>
      </c>
      <c r="J126" s="33">
        <v>1.2232976605113929E-3</v>
      </c>
      <c r="K126" s="37">
        <v>7.0187787755582754E-3</v>
      </c>
      <c r="L126" s="65" t="s">
        <v>312</v>
      </c>
    </row>
    <row r="127" spans="1:12" outlineLevel="1" x14ac:dyDescent="0.3">
      <c r="A127" s="38" t="s">
        <v>36</v>
      </c>
      <c r="B127" s="3"/>
      <c r="C127" s="4">
        <f>MAX(C128:C129)</f>
        <v>46018</v>
      </c>
      <c r="D127" s="4">
        <f>MAX(D128:D129)</f>
        <v>5.34</v>
      </c>
      <c r="E127" s="18">
        <f>MAX(E128:E129)</f>
        <v>415.31</v>
      </c>
      <c r="F127" s="4">
        <f>SUM(F128:F129)</f>
        <v>12</v>
      </c>
      <c r="G127" s="19">
        <f>MAX(G128:G129)</f>
        <v>12.685714285714287</v>
      </c>
      <c r="H127" s="5">
        <f>AVERAGE(H128:H129)</f>
        <v>8.5757521003105452</v>
      </c>
      <c r="I127" s="5">
        <f>AVERAGE(I128:I129)</f>
        <v>3.093916284397352</v>
      </c>
      <c r="J127" s="4">
        <f>MIN(J128:J129)</f>
        <v>1.1768364061026659E-14</v>
      </c>
      <c r="K127" s="22">
        <f>MIN(K128:K129)</f>
        <v>2.5731368987488022E-13</v>
      </c>
      <c r="L127" s="66">
        <f>COUNTA(L128:L129)</f>
        <v>2</v>
      </c>
    </row>
    <row r="128" spans="1:12" outlineLevel="2" x14ac:dyDescent="0.3">
      <c r="A128" s="23"/>
      <c r="B128" s="24" t="s">
        <v>243</v>
      </c>
      <c r="C128" s="25">
        <v>46018</v>
      </c>
      <c r="D128" s="25">
        <v>5.339999999999999</v>
      </c>
      <c r="E128" s="26">
        <v>415.31</v>
      </c>
      <c r="F128" s="25">
        <v>7</v>
      </c>
      <c r="G128" s="27">
        <v>12.685714285714287</v>
      </c>
      <c r="H128" s="39">
        <v>7.7731010420521383</v>
      </c>
      <c r="I128" s="39">
        <v>2.9584902698632587</v>
      </c>
      <c r="J128" s="25">
        <v>7.2819528185164017E-12</v>
      </c>
      <c r="K128" s="30">
        <v>1.242053839233741E-10</v>
      </c>
      <c r="L128" s="64" t="s">
        <v>311</v>
      </c>
    </row>
    <row r="129" spans="1:12" outlineLevel="2" x14ac:dyDescent="0.3">
      <c r="A129" s="31"/>
      <c r="B129" s="32" t="s">
        <v>243</v>
      </c>
      <c r="C129" s="33">
        <v>46018</v>
      </c>
      <c r="D129" s="33">
        <v>5.34</v>
      </c>
      <c r="E129" s="34">
        <v>266.03000000000003</v>
      </c>
      <c r="F129" s="33">
        <v>5</v>
      </c>
      <c r="G129" s="35">
        <v>8.18</v>
      </c>
      <c r="H129" s="40">
        <v>9.3784031585689505</v>
      </c>
      <c r="I129" s="41">
        <v>3.2293422989314449</v>
      </c>
      <c r="J129" s="33">
        <v>1.1768364061026659E-14</v>
      </c>
      <c r="K129" s="37">
        <v>2.5731368987488022E-13</v>
      </c>
      <c r="L129" s="65" t="s">
        <v>312</v>
      </c>
    </row>
    <row r="130" spans="1:12" outlineLevel="1" x14ac:dyDescent="0.3">
      <c r="A130" s="38" t="s">
        <v>144</v>
      </c>
      <c r="B130" s="3"/>
      <c r="C130" s="4">
        <f>MAX(C131:C132)</f>
        <v>25169</v>
      </c>
      <c r="D130" s="4">
        <f>MAX(D131:D132)</f>
        <v>4.7</v>
      </c>
      <c r="E130" s="18">
        <f>MAX(E131:E132)</f>
        <v>45.01</v>
      </c>
      <c r="F130" s="4">
        <f>SUM(F131:F132)</f>
        <v>2</v>
      </c>
      <c r="G130" s="19">
        <f>MAX(G131:G132)</f>
        <v>5.5</v>
      </c>
      <c r="H130" s="20">
        <f>AVERAGE(H131:H132)</f>
        <v>0.27421647866392601</v>
      </c>
      <c r="I130" s="21">
        <f>AVERAGE(I131:I132)</f>
        <v>-2.0253923088037422</v>
      </c>
      <c r="J130" s="4">
        <f>MIN(J131:J132)</f>
        <v>5.2887575390765175E-11</v>
      </c>
      <c r="K130" s="22">
        <f>MIN(K131:K132)</f>
        <v>8.2431669229744343E-10</v>
      </c>
      <c r="L130" s="66">
        <f>COUNTA(L131:L132)</f>
        <v>2</v>
      </c>
    </row>
    <row r="131" spans="1:12" outlineLevel="2" x14ac:dyDescent="0.3">
      <c r="A131" s="23"/>
      <c r="B131" s="24" t="s">
        <v>244</v>
      </c>
      <c r="C131" s="25">
        <v>25169</v>
      </c>
      <c r="D131" s="25">
        <v>4.7</v>
      </c>
      <c r="E131" s="26">
        <v>45.01</v>
      </c>
      <c r="F131" s="25">
        <v>1</v>
      </c>
      <c r="G131" s="27">
        <v>5.5</v>
      </c>
      <c r="H131" s="28">
        <v>0.15232931446302878</v>
      </c>
      <c r="I131" s="29">
        <v>-2.7147344921243515</v>
      </c>
      <c r="J131" s="25">
        <v>5.2887575390765175E-11</v>
      </c>
      <c r="K131" s="30">
        <v>8.2431669229744343E-10</v>
      </c>
      <c r="L131" s="64" t="s">
        <v>311</v>
      </c>
    </row>
    <row r="132" spans="1:12" outlineLevel="2" x14ac:dyDescent="0.3">
      <c r="A132" s="31"/>
      <c r="B132" s="32" t="s">
        <v>244</v>
      </c>
      <c r="C132" s="33">
        <v>25169</v>
      </c>
      <c r="D132" s="33">
        <v>4.7</v>
      </c>
      <c r="E132" s="34">
        <v>42.66</v>
      </c>
      <c r="F132" s="33">
        <v>1</v>
      </c>
      <c r="G132" s="35">
        <v>5.5</v>
      </c>
      <c r="H132" s="36">
        <v>0.39610364286482325</v>
      </c>
      <c r="I132" s="36">
        <v>-1.336050125483133</v>
      </c>
      <c r="J132" s="33">
        <v>9.7802766263898862E-4</v>
      </c>
      <c r="K132" s="37">
        <v>5.7335099932966796E-3</v>
      </c>
      <c r="L132" s="65" t="s">
        <v>312</v>
      </c>
    </row>
    <row r="133" spans="1:12" outlineLevel="1" x14ac:dyDescent="0.3">
      <c r="A133" s="38" t="s">
        <v>89</v>
      </c>
      <c r="B133" s="3"/>
      <c r="C133" s="4">
        <f>MAX(C134:C135)</f>
        <v>107737</v>
      </c>
      <c r="D133" s="4">
        <f>MAX(D134:D135)</f>
        <v>5.77</v>
      </c>
      <c r="E133" s="18">
        <f>MAX(E134:E135)</f>
        <v>36.14</v>
      </c>
      <c r="F133" s="4">
        <f>SUM(F134:F135)</f>
        <v>2</v>
      </c>
      <c r="G133" s="19">
        <f>MAX(G134:G135)</f>
        <v>1.2</v>
      </c>
      <c r="H133" s="20">
        <f>AVERAGE(H134:H135)</f>
        <v>2.322194585471002</v>
      </c>
      <c r="I133" s="21">
        <f>AVERAGE(I134:I135)</f>
        <v>1.2018195547014618</v>
      </c>
      <c r="J133" s="4">
        <f>MIN(J134:J135)</f>
        <v>1.5316258065469768E-3</v>
      </c>
      <c r="K133" s="22">
        <f>MIN(K134:K135)</f>
        <v>8.4426202995028475E-3</v>
      </c>
      <c r="L133" s="66">
        <f>COUNTA(L134:L135)</f>
        <v>2</v>
      </c>
    </row>
    <row r="134" spans="1:12" outlineLevel="2" x14ac:dyDescent="0.3">
      <c r="A134" s="23"/>
      <c r="B134" s="24" t="s">
        <v>239</v>
      </c>
      <c r="C134" s="25">
        <v>107737</v>
      </c>
      <c r="D134" s="25">
        <v>5.77</v>
      </c>
      <c r="E134" s="26">
        <v>36.14</v>
      </c>
      <c r="F134" s="25">
        <v>1</v>
      </c>
      <c r="G134" s="27">
        <v>1.2</v>
      </c>
      <c r="H134" s="28">
        <v>2.6403545051758726</v>
      </c>
      <c r="I134" s="29">
        <v>1.4007316449335099</v>
      </c>
      <c r="J134" s="25">
        <v>1.5316258065469768E-3</v>
      </c>
      <c r="K134" s="30">
        <v>8.4426202995028475E-3</v>
      </c>
      <c r="L134" s="64" t="s">
        <v>311</v>
      </c>
    </row>
    <row r="135" spans="1:12" outlineLevel="2" x14ac:dyDescent="0.3">
      <c r="A135" s="31"/>
      <c r="B135" s="32" t="s">
        <v>239</v>
      </c>
      <c r="C135" s="33">
        <v>107737</v>
      </c>
      <c r="D135" s="33">
        <v>5.77</v>
      </c>
      <c r="E135" s="34">
        <v>30.69</v>
      </c>
      <c r="F135" s="33">
        <v>1</v>
      </c>
      <c r="G135" s="35">
        <v>1.2</v>
      </c>
      <c r="H135" s="36">
        <v>2.0040346657661319</v>
      </c>
      <c r="I135" s="36">
        <v>1.0029074644694138</v>
      </c>
      <c r="J135" s="33">
        <v>1.8924245098479675E-2</v>
      </c>
      <c r="K135" s="37">
        <v>7.4319001381893485E-2</v>
      </c>
      <c r="L135" s="65" t="s">
        <v>312</v>
      </c>
    </row>
    <row r="136" spans="1:12" outlineLevel="1" x14ac:dyDescent="0.3">
      <c r="A136" s="38" t="s">
        <v>2</v>
      </c>
      <c r="B136" s="3"/>
      <c r="C136" s="4">
        <f>MAX(C137:C138)</f>
        <v>108517</v>
      </c>
      <c r="D136" s="4">
        <f>MAX(D137:D138)</f>
        <v>7.1399999999999917</v>
      </c>
      <c r="E136" s="18">
        <f>MAX(E137:E138)</f>
        <v>2385.2000000000007</v>
      </c>
      <c r="F136" s="4">
        <f>SUM(F137:F138)</f>
        <v>93</v>
      </c>
      <c r="G136" s="19">
        <f>MAX(G137:G138)</f>
        <v>18.969047619047611</v>
      </c>
      <c r="H136" s="5">
        <f>AVERAGE(H137:H138)</f>
        <v>2.2825577482702659</v>
      </c>
      <c r="I136" s="5">
        <f>AVERAGE(I137:I138)</f>
        <v>1.1904240427655099</v>
      </c>
      <c r="J136" s="4">
        <f>MIN(J137:J138)</f>
        <v>4.2192487944741064E-3</v>
      </c>
      <c r="K136" s="22">
        <f>MIN(K137:K138)</f>
        <v>2.0439354938500312E-2</v>
      </c>
      <c r="L136" s="66">
        <f>COUNTA(L137:L138)</f>
        <v>2</v>
      </c>
    </row>
    <row r="137" spans="1:12" outlineLevel="2" x14ac:dyDescent="0.3">
      <c r="A137" s="23"/>
      <c r="B137" s="24" t="s">
        <v>202</v>
      </c>
      <c r="C137" s="25">
        <v>108517</v>
      </c>
      <c r="D137" s="25">
        <v>7.1399999999999908</v>
      </c>
      <c r="E137" s="26">
        <v>2385.2000000000007</v>
      </c>
      <c r="F137" s="25">
        <v>51</v>
      </c>
      <c r="G137" s="27">
        <v>18.533333333333321</v>
      </c>
      <c r="H137" s="39">
        <v>2.2420412389667854</v>
      </c>
      <c r="I137" s="39">
        <v>1.1648128145865631</v>
      </c>
      <c r="J137" s="25">
        <v>9.0335060870854189E-3</v>
      </c>
      <c r="K137" s="30">
        <v>3.8520233503420841E-2</v>
      </c>
      <c r="L137" s="64" t="s">
        <v>311</v>
      </c>
    </row>
    <row r="138" spans="1:12" outlineLevel="2" x14ac:dyDescent="0.3">
      <c r="A138" s="31"/>
      <c r="B138" s="32" t="s">
        <v>202</v>
      </c>
      <c r="C138" s="33">
        <v>108517</v>
      </c>
      <c r="D138" s="33">
        <v>7.1399999999999917</v>
      </c>
      <c r="E138" s="34">
        <v>1905.2400000000002</v>
      </c>
      <c r="F138" s="33">
        <v>42</v>
      </c>
      <c r="G138" s="35">
        <v>18.969047619047611</v>
      </c>
      <c r="H138" s="40">
        <v>2.3230742575737464</v>
      </c>
      <c r="I138" s="41">
        <v>1.2160352709444566</v>
      </c>
      <c r="J138" s="33">
        <v>4.2192487944741064E-3</v>
      </c>
      <c r="K138" s="37">
        <v>2.0439354938500312E-2</v>
      </c>
      <c r="L138" s="65" t="s">
        <v>312</v>
      </c>
    </row>
    <row r="139" spans="1:12" outlineLevel="1" x14ac:dyDescent="0.3">
      <c r="A139" s="38" t="s">
        <v>96</v>
      </c>
      <c r="B139" s="3"/>
      <c r="C139" s="4">
        <f>MAX(C140:C141)</f>
        <v>27363</v>
      </c>
      <c r="D139" s="4">
        <f>MAX(D140:D141)</f>
        <v>6.7</v>
      </c>
      <c r="E139" s="18">
        <f>MAX(E140:E141)</f>
        <v>131.34</v>
      </c>
      <c r="F139" s="4">
        <f>SUM(F140:F141)</f>
        <v>5</v>
      </c>
      <c r="G139" s="19">
        <f>MAX(G140:G141)</f>
        <v>9.6666666666666661</v>
      </c>
      <c r="H139" s="5">
        <f>AVERAGE(H140:H141)</f>
        <v>0.47113548828906182</v>
      </c>
      <c r="I139" s="5">
        <f>AVERAGE(I140:I141)</f>
        <v>-1.0884423519831863</v>
      </c>
      <c r="J139" s="4">
        <f>MIN(J140:J141)</f>
        <v>3.6071644074360839E-3</v>
      </c>
      <c r="K139" s="22">
        <f>MIN(K140:K141)</f>
        <v>1.7903042979237987E-2</v>
      </c>
      <c r="L139" s="66">
        <f>COUNTA(L140:L141)</f>
        <v>2</v>
      </c>
    </row>
    <row r="140" spans="1:12" outlineLevel="2" x14ac:dyDescent="0.3">
      <c r="A140" s="23"/>
      <c r="B140" s="24" t="s">
        <v>258</v>
      </c>
      <c r="C140" s="25">
        <v>27363</v>
      </c>
      <c r="D140" s="25">
        <v>6.7</v>
      </c>
      <c r="E140" s="26">
        <v>131.34</v>
      </c>
      <c r="F140" s="25">
        <v>3</v>
      </c>
      <c r="G140" s="27">
        <v>9.6666666666666661</v>
      </c>
      <c r="H140" s="39">
        <v>0.49969886177910555</v>
      </c>
      <c r="I140" s="39">
        <v>-1.0008691630002937</v>
      </c>
      <c r="J140" s="25">
        <v>1.2070928082754137E-2</v>
      </c>
      <c r="K140" s="30">
        <v>4.8283712331016547E-2</v>
      </c>
      <c r="L140" s="64" t="s">
        <v>311</v>
      </c>
    </row>
    <row r="141" spans="1:12" outlineLevel="2" x14ac:dyDescent="0.3">
      <c r="A141" s="31"/>
      <c r="B141" s="32" t="s">
        <v>258</v>
      </c>
      <c r="C141" s="33">
        <v>27363</v>
      </c>
      <c r="D141" s="33">
        <v>6.7</v>
      </c>
      <c r="E141" s="34">
        <v>90.14</v>
      </c>
      <c r="F141" s="33">
        <v>2</v>
      </c>
      <c r="G141" s="35">
        <v>5.4499999999999993</v>
      </c>
      <c r="H141" s="40">
        <v>0.44257211479901803</v>
      </c>
      <c r="I141" s="41">
        <v>-1.1760155409660786</v>
      </c>
      <c r="J141" s="33">
        <v>3.6071644074360839E-3</v>
      </c>
      <c r="K141" s="37">
        <v>1.7903042979237987E-2</v>
      </c>
      <c r="L141" s="65" t="s">
        <v>312</v>
      </c>
    </row>
    <row r="142" spans="1:12" outlineLevel="1" x14ac:dyDescent="0.3">
      <c r="A142" s="38" t="s">
        <v>63</v>
      </c>
      <c r="B142" s="3"/>
      <c r="C142" s="4">
        <f>MAX(C143:C144)</f>
        <v>64229</v>
      </c>
      <c r="D142" s="4">
        <f>MAX(D143:D144)</f>
        <v>6.25</v>
      </c>
      <c r="E142" s="18">
        <f>MAX(E143:E144)</f>
        <v>418.09999999999997</v>
      </c>
      <c r="F142" s="4">
        <f>SUM(F143:F144)</f>
        <v>19</v>
      </c>
      <c r="G142" s="19">
        <f>MAX(G143:G144)</f>
        <v>9.7999999999999989</v>
      </c>
      <c r="H142" s="5">
        <f>AVERAGE(H143:H144)</f>
        <v>0.4866860915630008</v>
      </c>
      <c r="I142" s="5">
        <f>AVERAGE(I143:I144)</f>
        <v>-1.0396931775178284</v>
      </c>
      <c r="J142" s="4">
        <f>MIN(J143:J144)</f>
        <v>7.0508969383409085E-3</v>
      </c>
      <c r="K142" s="22">
        <f>MIN(K143:K144)</f>
        <v>3.0667610876977391E-2</v>
      </c>
      <c r="L142" s="66">
        <f>COUNTA(L143:L144)</f>
        <v>2</v>
      </c>
    </row>
    <row r="143" spans="1:12" outlineLevel="2" x14ac:dyDescent="0.3">
      <c r="A143" s="23"/>
      <c r="B143" s="24" t="s">
        <v>225</v>
      </c>
      <c r="C143" s="25">
        <v>64229</v>
      </c>
      <c r="D143" s="25">
        <v>6.25</v>
      </c>
      <c r="E143" s="26">
        <v>418.09999999999997</v>
      </c>
      <c r="F143" s="25">
        <v>10</v>
      </c>
      <c r="G143" s="27">
        <v>9.7999999999999989</v>
      </c>
      <c r="H143" s="39">
        <v>0.50244420429790204</v>
      </c>
      <c r="I143" s="39">
        <v>-0.99296469889837635</v>
      </c>
      <c r="J143" s="25">
        <v>1.2725024976169548E-2</v>
      </c>
      <c r="K143" s="30">
        <v>5.0233286368809048E-2</v>
      </c>
      <c r="L143" s="64" t="s">
        <v>311</v>
      </c>
    </row>
    <row r="144" spans="1:12" outlineLevel="2" x14ac:dyDescent="0.3">
      <c r="A144" s="31"/>
      <c r="B144" s="32" t="s">
        <v>225</v>
      </c>
      <c r="C144" s="33">
        <v>64229</v>
      </c>
      <c r="D144" s="33">
        <v>6.25</v>
      </c>
      <c r="E144" s="34">
        <v>309.57999999999993</v>
      </c>
      <c r="F144" s="33">
        <v>9</v>
      </c>
      <c r="G144" s="35">
        <v>8.2666666666666657</v>
      </c>
      <c r="H144" s="40">
        <v>0.4709279788280995</v>
      </c>
      <c r="I144" s="41">
        <v>-1.0864216561372806</v>
      </c>
      <c r="J144" s="33">
        <v>7.0508969383409085E-3</v>
      </c>
      <c r="K144" s="37">
        <v>3.0667610876977391E-2</v>
      </c>
      <c r="L144" s="65" t="s">
        <v>312</v>
      </c>
    </row>
    <row r="145" spans="1:12" outlineLevel="1" x14ac:dyDescent="0.3">
      <c r="A145" s="38" t="s">
        <v>114</v>
      </c>
      <c r="B145" s="3"/>
      <c r="C145" s="4">
        <f>MAX(C146:C147)</f>
        <v>77531</v>
      </c>
      <c r="D145" s="4">
        <f>MAX(D146:D147)</f>
        <v>5.94</v>
      </c>
      <c r="E145" s="18">
        <f>MAX(E146:E147)</f>
        <v>58.76</v>
      </c>
      <c r="F145" s="4">
        <f>SUM(F146:F147)</f>
        <v>2</v>
      </c>
      <c r="G145" s="19">
        <f>MAX(G146:G147)</f>
        <v>5.0999999999999996</v>
      </c>
      <c r="H145" s="20">
        <f>AVERAGE(H146:H147)</f>
        <v>3.691334640977761</v>
      </c>
      <c r="I145" s="21">
        <f>AVERAGE(I146:I147)</f>
        <v>1.8786796223624889</v>
      </c>
      <c r="J145" s="4">
        <f>MIN(J146:J147)</f>
        <v>4.3107940428388503E-6</v>
      </c>
      <c r="K145" s="22">
        <f>MIN(K146:K147)</f>
        <v>4.2358237116590445E-5</v>
      </c>
      <c r="L145" s="66">
        <f>COUNTA(L146:L147)</f>
        <v>2</v>
      </c>
    </row>
    <row r="146" spans="1:12" outlineLevel="2" x14ac:dyDescent="0.3">
      <c r="A146" s="23"/>
      <c r="B146" s="24" t="s">
        <v>303</v>
      </c>
      <c r="C146" s="25">
        <v>77531</v>
      </c>
      <c r="D146" s="25">
        <v>5.94</v>
      </c>
      <c r="E146" s="26">
        <v>58.76</v>
      </c>
      <c r="F146" s="25">
        <v>1</v>
      </c>
      <c r="G146" s="27">
        <v>5.0999999999999996</v>
      </c>
      <c r="H146" s="28">
        <v>4.0119626312271395</v>
      </c>
      <c r="I146" s="29">
        <v>2.0043081682645587</v>
      </c>
      <c r="J146" s="25">
        <v>4.3107940428388503E-6</v>
      </c>
      <c r="K146" s="30">
        <v>4.2358237116590445E-5</v>
      </c>
      <c r="L146" s="64" t="s">
        <v>311</v>
      </c>
    </row>
    <row r="147" spans="1:12" outlineLevel="2" x14ac:dyDescent="0.3">
      <c r="A147" s="31"/>
      <c r="B147" s="32" t="s">
        <v>303</v>
      </c>
      <c r="C147" s="33">
        <v>77531</v>
      </c>
      <c r="D147" s="33">
        <v>5.94</v>
      </c>
      <c r="E147" s="34">
        <v>28.01</v>
      </c>
      <c r="F147" s="33">
        <v>1</v>
      </c>
      <c r="G147" s="35">
        <v>1.4</v>
      </c>
      <c r="H147" s="36">
        <v>3.3707066507283825</v>
      </c>
      <c r="I147" s="36">
        <v>1.753051076460419</v>
      </c>
      <c r="J147" s="33">
        <v>3.223406725783029E-5</v>
      </c>
      <c r="K147" s="37">
        <v>2.7163917095400736E-4</v>
      </c>
      <c r="L147" s="65" t="s">
        <v>312</v>
      </c>
    </row>
    <row r="148" spans="1:12" outlineLevel="1" x14ac:dyDescent="0.3">
      <c r="A148" s="38" t="s">
        <v>126</v>
      </c>
      <c r="B148" s="3"/>
      <c r="C148" s="4">
        <f>MAX(C149:C150)</f>
        <v>41176</v>
      </c>
      <c r="D148" s="4">
        <f>MAX(D149:D150)</f>
        <v>6.54</v>
      </c>
      <c r="E148" s="18">
        <f>MAX(E149:E150)</f>
        <v>55.42</v>
      </c>
      <c r="F148" s="4">
        <f>SUM(F149:F150)</f>
        <v>3</v>
      </c>
      <c r="G148" s="19">
        <f>MAX(G149:G150)</f>
        <v>4.7</v>
      </c>
      <c r="H148" s="5">
        <f>AVERAGE(H149:H150)</f>
        <v>5.3082694136604704</v>
      </c>
      <c r="I148" s="5">
        <f>AVERAGE(I149:I150)</f>
        <v>2.3618488050012707</v>
      </c>
      <c r="J148" s="4">
        <f>MIN(J149:J150)</f>
        <v>7.3347772300280667E-11</v>
      </c>
      <c r="K148" s="22">
        <f>MIN(K149:K150)</f>
        <v>1.1867669558185411E-9</v>
      </c>
      <c r="L148" s="66">
        <f>COUNTA(L149:L150)</f>
        <v>2</v>
      </c>
    </row>
    <row r="149" spans="1:12" outlineLevel="2" x14ac:dyDescent="0.3">
      <c r="A149" s="23"/>
      <c r="B149" s="24" t="s">
        <v>217</v>
      </c>
      <c r="C149" s="25">
        <v>41176</v>
      </c>
      <c r="D149" s="25">
        <v>6.54</v>
      </c>
      <c r="E149" s="26">
        <v>55.42</v>
      </c>
      <c r="F149" s="25">
        <v>2</v>
      </c>
      <c r="G149" s="27">
        <v>4.4000000000000004</v>
      </c>
      <c r="H149" s="39">
        <v>3.9834382332042191</v>
      </c>
      <c r="I149" s="39">
        <v>1.9940142048067466</v>
      </c>
      <c r="J149" s="25">
        <v>4.8432480661553257E-6</v>
      </c>
      <c r="K149" s="30">
        <v>4.6577619700046959E-5</v>
      </c>
      <c r="L149" s="64" t="s">
        <v>311</v>
      </c>
    </row>
    <row r="150" spans="1:12" outlineLevel="2" x14ac:dyDescent="0.3">
      <c r="A150" s="31"/>
      <c r="B150" s="32" t="s">
        <v>217</v>
      </c>
      <c r="C150" s="33">
        <v>41176</v>
      </c>
      <c r="D150" s="33">
        <v>6.54</v>
      </c>
      <c r="E150" s="34">
        <v>24.52</v>
      </c>
      <c r="F150" s="33">
        <v>1</v>
      </c>
      <c r="G150" s="35">
        <v>4.7</v>
      </c>
      <c r="H150" s="40">
        <v>6.6331005941167227</v>
      </c>
      <c r="I150" s="41">
        <v>2.7296834051957948</v>
      </c>
      <c r="J150" s="33">
        <v>7.3347772300280667E-11</v>
      </c>
      <c r="K150" s="37">
        <v>1.1867669558185411E-9</v>
      </c>
      <c r="L150" s="65" t="s">
        <v>312</v>
      </c>
    </row>
    <row r="151" spans="1:12" outlineLevel="1" x14ac:dyDescent="0.3">
      <c r="A151" s="38" t="s">
        <v>20</v>
      </c>
      <c r="B151" s="3"/>
      <c r="C151" s="4">
        <f>MAX(C152:C153)</f>
        <v>43654</v>
      </c>
      <c r="D151" s="4">
        <f>MAX(D152:D153)</f>
        <v>8.2999999999999989</v>
      </c>
      <c r="E151" s="18">
        <f>MAX(E152:E153)</f>
        <v>475.46999999999997</v>
      </c>
      <c r="F151" s="4">
        <f>SUM(F152:F153)</f>
        <v>21</v>
      </c>
      <c r="G151" s="19">
        <f>MAX(G152:G153)</f>
        <v>17.963636363636365</v>
      </c>
      <c r="H151" s="5">
        <f>AVERAGE(H152:H153)</f>
        <v>2.8907138788783202</v>
      </c>
      <c r="I151" s="5">
        <f>AVERAGE(I152:I153)</f>
        <v>1.5309203320440483</v>
      </c>
      <c r="J151" s="4">
        <f>MIN(J152:J153)</f>
        <v>2.0461690033046764E-4</v>
      </c>
      <c r="K151" s="22">
        <f>MIN(K152:K153)</f>
        <v>1.4913069582643992E-3</v>
      </c>
      <c r="L151" s="66">
        <f>COUNTA(L152:L153)</f>
        <v>2</v>
      </c>
    </row>
    <row r="152" spans="1:12" outlineLevel="2" x14ac:dyDescent="0.3">
      <c r="A152" s="23"/>
      <c r="B152" s="24" t="s">
        <v>292</v>
      </c>
      <c r="C152" s="25">
        <v>43654</v>
      </c>
      <c r="D152" s="25">
        <v>8.2999999999999989</v>
      </c>
      <c r="E152" s="26">
        <v>442.06999999999994</v>
      </c>
      <c r="F152" s="25">
        <v>11</v>
      </c>
      <c r="G152" s="27">
        <v>17.963636363636365</v>
      </c>
      <c r="H152" s="39">
        <v>2.8142050340108349</v>
      </c>
      <c r="I152" s="39">
        <v>1.4927274425669135</v>
      </c>
      <c r="J152" s="25">
        <v>7.0880203446033185E-4</v>
      </c>
      <c r="K152" s="30">
        <v>4.3588914228036733E-3</v>
      </c>
      <c r="L152" s="64" t="s">
        <v>311</v>
      </c>
    </row>
    <row r="153" spans="1:12" outlineLevel="2" x14ac:dyDescent="0.3">
      <c r="A153" s="31"/>
      <c r="B153" s="32" t="s">
        <v>292</v>
      </c>
      <c r="C153" s="33">
        <v>43654</v>
      </c>
      <c r="D153" s="33">
        <v>8.2999999999999989</v>
      </c>
      <c r="E153" s="34">
        <v>475.46999999999997</v>
      </c>
      <c r="F153" s="33">
        <v>10</v>
      </c>
      <c r="G153" s="35">
        <v>14.13</v>
      </c>
      <c r="H153" s="40">
        <v>2.9672227237458051</v>
      </c>
      <c r="I153" s="41">
        <v>1.5691132215211834</v>
      </c>
      <c r="J153" s="33">
        <v>2.0461690033046764E-4</v>
      </c>
      <c r="K153" s="37">
        <v>1.4913069582643992E-3</v>
      </c>
      <c r="L153" s="65" t="s">
        <v>312</v>
      </c>
    </row>
    <row r="154" spans="1:12" outlineLevel="1" x14ac:dyDescent="0.3">
      <c r="A154" s="38" t="s">
        <v>16</v>
      </c>
      <c r="B154" s="3"/>
      <c r="C154" s="4">
        <f>MAX(C155:C156)</f>
        <v>42923</v>
      </c>
      <c r="D154" s="4">
        <f>MAX(D155:D156)</f>
        <v>6.4099999999999984</v>
      </c>
      <c r="E154" s="18">
        <f>MAX(E155:E156)</f>
        <v>818.41000000000008</v>
      </c>
      <c r="F154" s="4">
        <f>SUM(F155:F156)</f>
        <v>28</v>
      </c>
      <c r="G154" s="19">
        <f>MAX(G155:G156)</f>
        <v>24.327777777777779</v>
      </c>
      <c r="H154" s="20">
        <f>AVERAGE(H155:H156)</f>
        <v>4.2859095704496859</v>
      </c>
      <c r="I154" s="21">
        <f>AVERAGE(I155:I156)</f>
        <v>2.0862223753770737</v>
      </c>
      <c r="J154" s="4">
        <f>MIN(J155:J156)</f>
        <v>1.4818899196633595E-7</v>
      </c>
      <c r="K154" s="22">
        <f>MIN(K155:K156)</f>
        <v>1.8351075169529821E-6</v>
      </c>
      <c r="L154" s="66">
        <f>COUNTA(L155:L156)</f>
        <v>2</v>
      </c>
    </row>
    <row r="155" spans="1:12" outlineLevel="2" x14ac:dyDescent="0.3">
      <c r="A155" s="23"/>
      <c r="B155" s="24" t="s">
        <v>270</v>
      </c>
      <c r="C155" s="25">
        <v>42923</v>
      </c>
      <c r="D155" s="25">
        <v>6.4099999999999975</v>
      </c>
      <c r="E155" s="26">
        <v>818.41000000000008</v>
      </c>
      <c r="F155" s="25">
        <v>18</v>
      </c>
      <c r="G155" s="27">
        <v>24.327777777777779</v>
      </c>
      <c r="H155" s="28">
        <v>4.8669047060262294</v>
      </c>
      <c r="I155" s="29">
        <v>2.2830045269300978</v>
      </c>
      <c r="J155" s="25">
        <v>1.4818899196633595E-7</v>
      </c>
      <c r="K155" s="30">
        <v>1.8351075169529821E-6</v>
      </c>
      <c r="L155" s="64" t="s">
        <v>311</v>
      </c>
    </row>
    <row r="156" spans="1:12" outlineLevel="2" x14ac:dyDescent="0.3">
      <c r="A156" s="31"/>
      <c r="B156" s="32" t="s">
        <v>270</v>
      </c>
      <c r="C156" s="33">
        <v>42923</v>
      </c>
      <c r="D156" s="33">
        <v>6.4099999999999984</v>
      </c>
      <c r="E156" s="34">
        <v>467.29</v>
      </c>
      <c r="F156" s="33">
        <v>10</v>
      </c>
      <c r="G156" s="35">
        <v>20.52</v>
      </c>
      <c r="H156" s="36">
        <v>3.7049144348731424</v>
      </c>
      <c r="I156" s="36">
        <v>1.8894402238240495</v>
      </c>
      <c r="J156" s="33">
        <v>7.2511222717341894E-6</v>
      </c>
      <c r="K156" s="37">
        <v>6.8211138579453009E-5</v>
      </c>
      <c r="L156" s="65" t="s">
        <v>312</v>
      </c>
    </row>
    <row r="157" spans="1:12" outlineLevel="1" x14ac:dyDescent="0.3">
      <c r="A157" s="38" t="s">
        <v>94</v>
      </c>
      <c r="B157" s="3"/>
      <c r="C157" s="4">
        <f>MAX(C158:C159)</f>
        <v>16279</v>
      </c>
      <c r="D157" s="4">
        <f>MAX(D158:D159)</f>
        <v>5.34</v>
      </c>
      <c r="E157" s="18">
        <f>MAX(E158:E159)</f>
        <v>153.03</v>
      </c>
      <c r="F157" s="4">
        <f>SUM(F158:F159)</f>
        <v>7</v>
      </c>
      <c r="G157" s="19">
        <f>MAX(G158:G159)</f>
        <v>11.9</v>
      </c>
      <c r="H157" s="20">
        <f>AVERAGE(H158:H159)</f>
        <v>2.0551893791535747</v>
      </c>
      <c r="I157" s="21">
        <f>AVERAGE(I158:I159)</f>
        <v>1.0370055376202894</v>
      </c>
      <c r="J157" s="4">
        <f>MIN(J158:J159)</f>
        <v>1.2425793102608162E-2</v>
      </c>
      <c r="K157" s="22">
        <f>MIN(K158:K159)</f>
        <v>4.9267179669990259E-2</v>
      </c>
      <c r="L157" s="66">
        <f>COUNTA(L158:L159)</f>
        <v>2</v>
      </c>
    </row>
    <row r="158" spans="1:12" outlineLevel="2" x14ac:dyDescent="0.3">
      <c r="A158" s="23"/>
      <c r="B158" s="24" t="s">
        <v>221</v>
      </c>
      <c r="C158" s="25">
        <v>16279</v>
      </c>
      <c r="D158" s="25">
        <v>5.34</v>
      </c>
      <c r="E158" s="26">
        <v>153.03</v>
      </c>
      <c r="F158" s="25">
        <v>5</v>
      </c>
      <c r="G158" s="27">
        <v>10.36</v>
      </c>
      <c r="H158" s="28">
        <v>2.1702825674283557</v>
      </c>
      <c r="I158" s="29">
        <v>1.1178828915583228</v>
      </c>
      <c r="J158" s="25">
        <v>1.2425793102608162E-2</v>
      </c>
      <c r="K158" s="30">
        <v>4.9267179669990259E-2</v>
      </c>
      <c r="L158" s="64" t="s">
        <v>311</v>
      </c>
    </row>
    <row r="159" spans="1:12" outlineLevel="2" x14ac:dyDescent="0.3">
      <c r="A159" s="31"/>
      <c r="B159" s="32" t="s">
        <v>221</v>
      </c>
      <c r="C159" s="33">
        <v>16279</v>
      </c>
      <c r="D159" s="33">
        <v>5.34</v>
      </c>
      <c r="E159" s="34">
        <v>106.97999999999999</v>
      </c>
      <c r="F159" s="33">
        <v>2</v>
      </c>
      <c r="G159" s="35">
        <v>11.9</v>
      </c>
      <c r="H159" s="36">
        <v>1.9400961908787933</v>
      </c>
      <c r="I159" s="36">
        <v>0.95612818368225583</v>
      </c>
      <c r="J159" s="33">
        <v>2.5473617823371431E-2</v>
      </c>
      <c r="K159" s="37">
        <v>9.4101172689988535E-2</v>
      </c>
      <c r="L159" s="65" t="s">
        <v>312</v>
      </c>
    </row>
    <row r="160" spans="1:12" outlineLevel="1" x14ac:dyDescent="0.3">
      <c r="A160" s="38" t="s">
        <v>13</v>
      </c>
      <c r="B160" s="3"/>
      <c r="C160" s="4">
        <f>MAX(C161:C162)</f>
        <v>68907</v>
      </c>
      <c r="D160" s="4">
        <f>MAX(D161:D162)</f>
        <v>5.129999999999999</v>
      </c>
      <c r="E160" s="18">
        <f>MAX(E161:E162)</f>
        <v>1119.8</v>
      </c>
      <c r="F160" s="4">
        <f>SUM(F161:F162)</f>
        <v>43</v>
      </c>
      <c r="G160" s="19">
        <f>MAX(G161:G162)</f>
        <v>11.033333333333331</v>
      </c>
      <c r="H160" s="5">
        <f>AVERAGE(H161:H162)</f>
        <v>2.6350135519164182</v>
      </c>
      <c r="I160" s="5">
        <f>AVERAGE(I161:I162)</f>
        <v>1.3977837006569525</v>
      </c>
      <c r="J160" s="4">
        <f>MIN(J161:J162)</f>
        <v>1.0429913089700094E-3</v>
      </c>
      <c r="K160" s="22">
        <f>MIN(K161:K162)</f>
        <v>6.0703594888973922E-3</v>
      </c>
      <c r="L160" s="66">
        <f>COUNTA(L161:L162)</f>
        <v>2</v>
      </c>
    </row>
    <row r="161" spans="1:12" outlineLevel="2" x14ac:dyDescent="0.3">
      <c r="A161" s="23"/>
      <c r="B161" s="24" t="s">
        <v>178</v>
      </c>
      <c r="C161" s="25">
        <v>68907</v>
      </c>
      <c r="D161" s="25">
        <v>5.129999999999999</v>
      </c>
      <c r="E161" s="26">
        <v>1034.24</v>
      </c>
      <c r="F161" s="25">
        <v>19</v>
      </c>
      <c r="G161" s="27">
        <v>10.6</v>
      </c>
      <c r="H161" s="39">
        <v>2.6510389137946526</v>
      </c>
      <c r="I161" s="39">
        <v>1.4065578472427158</v>
      </c>
      <c r="J161" s="25">
        <v>1.4605996531280585E-3</v>
      </c>
      <c r="K161" s="30">
        <v>8.1005035977163489E-3</v>
      </c>
      <c r="L161" s="64" t="s">
        <v>311</v>
      </c>
    </row>
    <row r="162" spans="1:12" outlineLevel="2" x14ac:dyDescent="0.3">
      <c r="A162" s="31"/>
      <c r="B162" s="32" t="s">
        <v>178</v>
      </c>
      <c r="C162" s="33">
        <v>68907</v>
      </c>
      <c r="D162" s="33">
        <v>5.1299999999999981</v>
      </c>
      <c r="E162" s="34">
        <v>1119.8</v>
      </c>
      <c r="F162" s="33">
        <v>24</v>
      </c>
      <c r="G162" s="35">
        <v>11.033333333333331</v>
      </c>
      <c r="H162" s="40">
        <v>2.6189881900381837</v>
      </c>
      <c r="I162" s="41">
        <v>1.3890095540711893</v>
      </c>
      <c r="J162" s="33">
        <v>1.0429913089700094E-3</v>
      </c>
      <c r="K162" s="37">
        <v>6.0703594888973922E-3</v>
      </c>
      <c r="L162" s="65" t="s">
        <v>312</v>
      </c>
    </row>
    <row r="163" spans="1:12" outlineLevel="1" x14ac:dyDescent="0.3">
      <c r="A163" s="38" t="s">
        <v>132</v>
      </c>
      <c r="B163" s="3"/>
      <c r="C163" s="4">
        <f>MAX(C164:C165)</f>
        <v>21289</v>
      </c>
      <c r="D163" s="4">
        <f>MAX(D164:D165)</f>
        <v>7</v>
      </c>
      <c r="E163" s="18">
        <f>MAX(E164:E165)</f>
        <v>25.81</v>
      </c>
      <c r="F163" s="4">
        <f>SUM(F164:F165)</f>
        <v>2</v>
      </c>
      <c r="G163" s="19">
        <f>MAX(G164:G165)</f>
        <v>5.7</v>
      </c>
      <c r="H163" s="20">
        <f>AVERAGE(H164:H165)</f>
        <v>0.31299029966583902</v>
      </c>
      <c r="I163" s="21">
        <f>AVERAGE(I164:I165)</f>
        <v>-1.6922461363234005</v>
      </c>
      <c r="J163" s="4">
        <f>MIN(J164:J165)</f>
        <v>3.1504142993542324E-6</v>
      </c>
      <c r="K163" s="22">
        <f>MIN(K164:K165)</f>
        <v>3.2363346893366207E-5</v>
      </c>
      <c r="L163" s="66">
        <f>COUNTA(L164:L165)</f>
        <v>2</v>
      </c>
    </row>
    <row r="164" spans="1:12" outlineLevel="2" x14ac:dyDescent="0.3">
      <c r="A164" s="23"/>
      <c r="B164" s="24" t="s">
        <v>174</v>
      </c>
      <c r="C164" s="25">
        <v>21289</v>
      </c>
      <c r="D164" s="25">
        <v>7</v>
      </c>
      <c r="E164" s="26">
        <v>25.35</v>
      </c>
      <c r="F164" s="25">
        <v>1</v>
      </c>
      <c r="G164" s="27">
        <v>5.7</v>
      </c>
      <c r="H164" s="28">
        <v>0.26601307770287552</v>
      </c>
      <c r="I164" s="29">
        <v>-1.9104309218176452</v>
      </c>
      <c r="J164" s="25">
        <v>3.1504142993542324E-6</v>
      </c>
      <c r="K164" s="30">
        <v>3.2363346893366207E-5</v>
      </c>
      <c r="L164" s="64" t="s">
        <v>311</v>
      </c>
    </row>
    <row r="165" spans="1:12" outlineLevel="2" x14ac:dyDescent="0.3">
      <c r="A165" s="31"/>
      <c r="B165" s="32" t="s">
        <v>174</v>
      </c>
      <c r="C165" s="33">
        <v>21289</v>
      </c>
      <c r="D165" s="33">
        <v>7</v>
      </c>
      <c r="E165" s="34">
        <v>25.81</v>
      </c>
      <c r="F165" s="33">
        <v>1</v>
      </c>
      <c r="G165" s="35">
        <v>4</v>
      </c>
      <c r="H165" s="36">
        <v>0.35996752162880247</v>
      </c>
      <c r="I165" s="36">
        <v>-1.4740613508291556</v>
      </c>
      <c r="J165" s="33">
        <v>2.8365549634099262E-4</v>
      </c>
      <c r="K165" s="37">
        <v>1.9954547525205483E-3</v>
      </c>
      <c r="L165" s="65" t="s">
        <v>312</v>
      </c>
    </row>
    <row r="166" spans="1:12" outlineLevel="1" x14ac:dyDescent="0.3">
      <c r="A166" s="38" t="s">
        <v>54</v>
      </c>
      <c r="B166" s="3"/>
      <c r="C166" s="4">
        <f>MAX(C167:C168)</f>
        <v>51406</v>
      </c>
      <c r="D166" s="4">
        <f>MAX(D167:D168)</f>
        <v>4.9099999999999993</v>
      </c>
      <c r="E166" s="18">
        <f>MAX(E167:E168)</f>
        <v>720.34</v>
      </c>
      <c r="F166" s="4">
        <f>SUM(F167:F168)</f>
        <v>24</v>
      </c>
      <c r="G166" s="19">
        <f>MAX(G167:G168)</f>
        <v>14.446153846153852</v>
      </c>
      <c r="H166" s="20">
        <f>AVERAGE(H167:H168)</f>
        <v>6.478335751797748</v>
      </c>
      <c r="I166" s="21">
        <f>AVERAGE(I167:I168)</f>
        <v>2.6805637878580022</v>
      </c>
      <c r="J166" s="4">
        <f>MIN(J167:J168)</f>
        <v>2.2532420373977402E-11</v>
      </c>
      <c r="K166" s="22">
        <f>MIN(K167:K168)</f>
        <v>3.6373764317992093E-10</v>
      </c>
      <c r="L166" s="66">
        <f>COUNTA(L167:L168)</f>
        <v>2</v>
      </c>
    </row>
    <row r="167" spans="1:12" outlineLevel="2" x14ac:dyDescent="0.3">
      <c r="A167" s="23"/>
      <c r="B167" s="24" t="s">
        <v>295</v>
      </c>
      <c r="C167" s="25">
        <v>51406</v>
      </c>
      <c r="D167" s="25">
        <v>4.9099999999999993</v>
      </c>
      <c r="E167" s="26">
        <v>711.83</v>
      </c>
      <c r="F167" s="25">
        <v>11</v>
      </c>
      <c r="G167" s="27">
        <v>14.418181818181818</v>
      </c>
      <c r="H167" s="28">
        <v>7.4095144728955562</v>
      </c>
      <c r="I167" s="29">
        <v>2.8893790094008462</v>
      </c>
      <c r="J167" s="25">
        <v>2.2532420373977402E-11</v>
      </c>
      <c r="K167" s="30">
        <v>3.6373764317992093E-10</v>
      </c>
      <c r="L167" s="64" t="s">
        <v>311</v>
      </c>
    </row>
    <row r="168" spans="1:12" outlineLevel="2" x14ac:dyDescent="0.3">
      <c r="A168" s="31"/>
      <c r="B168" s="32" t="s">
        <v>295</v>
      </c>
      <c r="C168" s="33">
        <v>51406</v>
      </c>
      <c r="D168" s="33">
        <v>4.9099999999999984</v>
      </c>
      <c r="E168" s="34">
        <v>720.34</v>
      </c>
      <c r="F168" s="33">
        <v>13</v>
      </c>
      <c r="G168" s="35">
        <v>14.446153846153852</v>
      </c>
      <c r="H168" s="36">
        <v>5.5471570306999398</v>
      </c>
      <c r="I168" s="36">
        <v>2.4717485663151586</v>
      </c>
      <c r="J168" s="33">
        <v>3.8325549400752834E-9</v>
      </c>
      <c r="K168" s="37">
        <v>5.1675615775348402E-8</v>
      </c>
      <c r="L168" s="65" t="s">
        <v>312</v>
      </c>
    </row>
    <row r="169" spans="1:12" outlineLevel="1" x14ac:dyDescent="0.3">
      <c r="A169" s="38" t="s">
        <v>116</v>
      </c>
      <c r="B169" s="3"/>
      <c r="C169" s="4">
        <f>MAX(C170:C171)</f>
        <v>68479</v>
      </c>
      <c r="D169" s="4">
        <f>MAX(D170:D171)</f>
        <v>8.43</v>
      </c>
      <c r="E169" s="18">
        <f>MAX(E170:E171)</f>
        <v>178.37999999999997</v>
      </c>
      <c r="F169" s="4">
        <f>SUM(F170:F171)</f>
        <v>7</v>
      </c>
      <c r="G169" s="19">
        <f>MAX(G170:G171)</f>
        <v>6.4666666666666659</v>
      </c>
      <c r="H169" s="5">
        <f>AVERAGE(H170:H171)</f>
        <v>2.8402253217969955</v>
      </c>
      <c r="I169" s="5">
        <f>AVERAGE(I170:I171)</f>
        <v>1.5029487268459554</v>
      </c>
      <c r="J169" s="4">
        <f>MIN(J170:J171)</f>
        <v>1.5665018279475973E-4</v>
      </c>
      <c r="K169" s="22">
        <f>MIN(K170:K171)</f>
        <v>1.1843925035603796E-3</v>
      </c>
      <c r="L169" s="66">
        <f>COUNTA(L170:L171)</f>
        <v>2</v>
      </c>
    </row>
    <row r="170" spans="1:12" outlineLevel="2" x14ac:dyDescent="0.3">
      <c r="A170" s="23"/>
      <c r="B170" s="24" t="s">
        <v>272</v>
      </c>
      <c r="C170" s="25">
        <v>68479</v>
      </c>
      <c r="D170" s="25">
        <v>8.43</v>
      </c>
      <c r="E170" s="26">
        <v>178.37999999999997</v>
      </c>
      <c r="F170" s="25">
        <v>4</v>
      </c>
      <c r="G170" s="27">
        <v>5.9749999999999996</v>
      </c>
      <c r="H170" s="39">
        <v>2.6555349872693705</v>
      </c>
      <c r="I170" s="39">
        <v>1.409002537386866</v>
      </c>
      <c r="J170" s="25">
        <v>1.4317111785218106E-3</v>
      </c>
      <c r="K170" s="30">
        <v>8.0891681586482307E-3</v>
      </c>
      <c r="L170" s="64" t="s">
        <v>311</v>
      </c>
    </row>
    <row r="171" spans="1:12" outlineLevel="2" x14ac:dyDescent="0.3">
      <c r="A171" s="31"/>
      <c r="B171" s="32" t="s">
        <v>272</v>
      </c>
      <c r="C171" s="33">
        <v>68479</v>
      </c>
      <c r="D171" s="33">
        <v>8.43</v>
      </c>
      <c r="E171" s="34">
        <v>110.12</v>
      </c>
      <c r="F171" s="33">
        <v>3</v>
      </c>
      <c r="G171" s="35">
        <v>6.4666666666666659</v>
      </c>
      <c r="H171" s="40">
        <v>3.02491565632462</v>
      </c>
      <c r="I171" s="41">
        <v>1.596894916305045</v>
      </c>
      <c r="J171" s="33">
        <v>1.5665018279475973E-4</v>
      </c>
      <c r="K171" s="37">
        <v>1.1843925035603796E-3</v>
      </c>
      <c r="L171" s="65" t="s">
        <v>312</v>
      </c>
    </row>
    <row r="172" spans="1:12" outlineLevel="1" x14ac:dyDescent="0.3">
      <c r="A172" s="38" t="s">
        <v>72</v>
      </c>
      <c r="B172" s="3"/>
      <c r="C172" s="4">
        <f>MAX(C173:C174)</f>
        <v>25398</v>
      </c>
      <c r="D172" s="4">
        <f>MAX(D173:D174)</f>
        <v>5.43</v>
      </c>
      <c r="E172" s="18">
        <f>MAX(E173:E174)</f>
        <v>290.66000000000003</v>
      </c>
      <c r="F172" s="4">
        <f>SUM(F173:F174)</f>
        <v>8</v>
      </c>
      <c r="G172" s="19">
        <f>MAX(G173:G174)</f>
        <v>10.06</v>
      </c>
      <c r="H172" s="5">
        <f>AVERAGE(H173:H174)</f>
        <v>2.1369312535953759</v>
      </c>
      <c r="I172" s="5">
        <f>AVERAGE(I173:I174)</f>
        <v>1.0953449814216456</v>
      </c>
      <c r="J172" s="4">
        <f>MIN(J173:J174)</f>
        <v>1.1979267130212579E-2</v>
      </c>
      <c r="K172" s="22">
        <f>MIN(K173:K174)</f>
        <v>4.9084649644877874E-2</v>
      </c>
      <c r="L172" s="66">
        <f>COUNTA(L173:L174)</f>
        <v>2</v>
      </c>
    </row>
    <row r="173" spans="1:12" outlineLevel="2" x14ac:dyDescent="0.3">
      <c r="A173" s="23"/>
      <c r="B173" s="24" t="s">
        <v>238</v>
      </c>
      <c r="C173" s="25">
        <v>25398</v>
      </c>
      <c r="D173" s="25">
        <v>5.43</v>
      </c>
      <c r="E173" s="26">
        <v>290.66000000000003</v>
      </c>
      <c r="F173" s="25">
        <v>5</v>
      </c>
      <c r="G173" s="27">
        <v>10.06</v>
      </c>
      <c r="H173" s="39">
        <v>2.1721098747396193</v>
      </c>
      <c r="I173" s="39">
        <v>1.1190970827613782</v>
      </c>
      <c r="J173" s="25">
        <v>1.2325459590030174E-2</v>
      </c>
      <c r="K173" s="30">
        <v>4.9084649644877874E-2</v>
      </c>
      <c r="L173" s="64" t="s">
        <v>311</v>
      </c>
    </row>
    <row r="174" spans="1:12" outlineLevel="2" x14ac:dyDescent="0.3">
      <c r="A174" s="31"/>
      <c r="B174" s="32" t="s">
        <v>238</v>
      </c>
      <c r="C174" s="33">
        <v>25398</v>
      </c>
      <c r="D174" s="33">
        <v>5.43</v>
      </c>
      <c r="E174" s="34">
        <v>148.08000000000001</v>
      </c>
      <c r="F174" s="33">
        <v>3</v>
      </c>
      <c r="G174" s="35">
        <v>9.6666666666666661</v>
      </c>
      <c r="H174" s="40">
        <v>2.1017526324511326</v>
      </c>
      <c r="I174" s="41">
        <v>1.071592880081913</v>
      </c>
      <c r="J174" s="33">
        <v>1.1979267130212579E-2</v>
      </c>
      <c r="K174" s="37">
        <v>4.9698600555599881E-2</v>
      </c>
      <c r="L174" s="65" t="s">
        <v>312</v>
      </c>
    </row>
    <row r="175" spans="1:12" outlineLevel="1" x14ac:dyDescent="0.3">
      <c r="A175" s="38" t="s">
        <v>17</v>
      </c>
      <c r="B175" s="3"/>
      <c r="C175" s="4">
        <f>MAX(C176:C177)</f>
        <v>39582</v>
      </c>
      <c r="D175" s="4">
        <f>MAX(D176:D177)</f>
        <v>5.6000000000000005</v>
      </c>
      <c r="E175" s="18">
        <f>MAX(E176:E177)</f>
        <v>332.03000000000003</v>
      </c>
      <c r="F175" s="4">
        <f>SUM(F176:F177)</f>
        <v>13</v>
      </c>
      <c r="G175" s="19">
        <f>MAX(G176:G177)</f>
        <v>11.166666666666666</v>
      </c>
      <c r="H175" s="20">
        <f>AVERAGE(H176:H177)</f>
        <v>8.579344727219631</v>
      </c>
      <c r="I175" s="21">
        <f>AVERAGE(I176:I177)</f>
        <v>3.0603561237093522</v>
      </c>
      <c r="J175" s="4">
        <f>MIN(J176:J177)</f>
        <v>2.6645352591003757E-15</v>
      </c>
      <c r="K175" s="22">
        <f>MIN(K176:K177)</f>
        <v>5.4744088050607716E-14</v>
      </c>
      <c r="L175" s="66">
        <f>COUNTA(L176:L177)</f>
        <v>2</v>
      </c>
    </row>
    <row r="176" spans="1:12" outlineLevel="2" x14ac:dyDescent="0.3">
      <c r="A176" s="23"/>
      <c r="B176" s="24" t="s">
        <v>264</v>
      </c>
      <c r="C176" s="25">
        <v>39582</v>
      </c>
      <c r="D176" s="25">
        <v>5.6000000000000005</v>
      </c>
      <c r="E176" s="26">
        <v>332.03000000000003</v>
      </c>
      <c r="F176" s="25">
        <v>9</v>
      </c>
      <c r="G176" s="27">
        <v>11.166666666666666</v>
      </c>
      <c r="H176" s="28">
        <v>10.584283494769569</v>
      </c>
      <c r="I176" s="29">
        <v>3.4038517040032814</v>
      </c>
      <c r="J176" s="25">
        <v>2.6645352591003757E-15</v>
      </c>
      <c r="K176" s="30">
        <v>5.4744088050607716E-14</v>
      </c>
      <c r="L176" s="64" t="s">
        <v>311</v>
      </c>
    </row>
    <row r="177" spans="1:12" outlineLevel="2" x14ac:dyDescent="0.3">
      <c r="A177" s="31"/>
      <c r="B177" s="32" t="s">
        <v>264</v>
      </c>
      <c r="C177" s="33">
        <v>39582</v>
      </c>
      <c r="D177" s="33">
        <v>5.6</v>
      </c>
      <c r="E177" s="34">
        <v>179.18999999999997</v>
      </c>
      <c r="F177" s="33">
        <v>4</v>
      </c>
      <c r="G177" s="35">
        <v>9.5</v>
      </c>
      <c r="H177" s="36">
        <v>6.5744059596696935</v>
      </c>
      <c r="I177" s="36">
        <v>2.7168605434154229</v>
      </c>
      <c r="J177" s="33">
        <v>9.0091933913072353E-11</v>
      </c>
      <c r="K177" s="37">
        <v>1.4291053830524614E-9</v>
      </c>
      <c r="L177" s="65" t="s">
        <v>312</v>
      </c>
    </row>
    <row r="178" spans="1:12" outlineLevel="1" x14ac:dyDescent="0.3">
      <c r="A178" s="38" t="s">
        <v>141</v>
      </c>
      <c r="B178" s="3"/>
      <c r="C178" s="4">
        <f>MAX(C179:C180)</f>
        <v>44274</v>
      </c>
      <c r="D178" s="4">
        <f>MAX(D179:D180)</f>
        <v>5.4</v>
      </c>
      <c r="E178" s="18">
        <f>MAX(E179:E180)</f>
        <v>62.23</v>
      </c>
      <c r="F178" s="4">
        <f>SUM(F179:F180)</f>
        <v>2</v>
      </c>
      <c r="G178" s="19">
        <f>MAX(G179:G180)</f>
        <v>4.3</v>
      </c>
      <c r="H178" s="20">
        <f>AVERAGE(H179:H180)</f>
        <v>15.143840559483925</v>
      </c>
      <c r="I178" s="21">
        <f>AVERAGE(I179:I180)</f>
        <v>3.9206591848475991</v>
      </c>
      <c r="J178" s="4">
        <f>MIN(J179:J180)</f>
        <v>0</v>
      </c>
      <c r="K178" s="22">
        <f>MIN(K179:K180)</f>
        <v>0</v>
      </c>
      <c r="L178" s="66">
        <f>COUNTA(L179:L180)</f>
        <v>2</v>
      </c>
    </row>
    <row r="179" spans="1:12" outlineLevel="2" x14ac:dyDescent="0.3">
      <c r="A179" s="23"/>
      <c r="B179" s="24" t="s">
        <v>284</v>
      </c>
      <c r="C179" s="25">
        <v>44274</v>
      </c>
      <c r="D179" s="25">
        <v>5.4</v>
      </c>
      <c r="E179" s="26">
        <v>62.23</v>
      </c>
      <c r="F179" s="25">
        <v>1</v>
      </c>
      <c r="G179" s="27">
        <v>4.3</v>
      </c>
      <c r="H179" s="28">
        <v>15.147270024921825</v>
      </c>
      <c r="I179" s="29">
        <v>3.9209858967437858</v>
      </c>
      <c r="J179" s="25">
        <v>0</v>
      </c>
      <c r="K179" s="30">
        <v>0</v>
      </c>
      <c r="L179" s="64" t="s">
        <v>311</v>
      </c>
    </row>
    <row r="180" spans="1:12" outlineLevel="2" x14ac:dyDescent="0.3">
      <c r="A180" s="31"/>
      <c r="B180" s="32" t="s">
        <v>284</v>
      </c>
      <c r="C180" s="33">
        <v>44274</v>
      </c>
      <c r="D180" s="33">
        <v>5.4</v>
      </c>
      <c r="E180" s="34">
        <v>37.32</v>
      </c>
      <c r="F180" s="33">
        <v>1</v>
      </c>
      <c r="G180" s="35">
        <v>4.3</v>
      </c>
      <c r="H180" s="36">
        <v>15.140411094046025</v>
      </c>
      <c r="I180" s="36">
        <v>3.9203324729514124</v>
      </c>
      <c r="J180" s="33">
        <v>0</v>
      </c>
      <c r="K180" s="37">
        <v>0</v>
      </c>
      <c r="L180" s="65" t="s">
        <v>312</v>
      </c>
    </row>
    <row r="181" spans="1:12" outlineLevel="1" x14ac:dyDescent="0.3">
      <c r="A181" s="38" t="s">
        <v>61</v>
      </c>
      <c r="B181" s="3"/>
      <c r="C181" s="4">
        <f>MAX(C182:C183)</f>
        <v>77588</v>
      </c>
      <c r="D181" s="4">
        <f>MAX(D182:D183)</f>
        <v>5.48</v>
      </c>
      <c r="E181" s="18">
        <f>MAX(E182:E183)</f>
        <v>135.07</v>
      </c>
      <c r="F181" s="4">
        <f>SUM(F182:F183)</f>
        <v>5</v>
      </c>
      <c r="G181" s="19">
        <f>MAX(G182:G183)</f>
        <v>4.7333333333333334</v>
      </c>
      <c r="H181" s="5">
        <f>AVERAGE(H182:H183)</f>
        <v>4.0313825203159972</v>
      </c>
      <c r="I181" s="5">
        <f>AVERAGE(I182:I183)</f>
        <v>1.9861248764143484</v>
      </c>
      <c r="J181" s="4">
        <f>MIN(J182:J183)</f>
        <v>7.8139095860407792E-8</v>
      </c>
      <c r="K181" s="22">
        <f>MIN(K182:K183)</f>
        <v>9.161525876966653E-7</v>
      </c>
      <c r="L181" s="66">
        <f>COUNTA(L182:L183)</f>
        <v>2</v>
      </c>
    </row>
    <row r="182" spans="1:12" outlineLevel="2" x14ac:dyDescent="0.3">
      <c r="A182" s="23"/>
      <c r="B182" s="24" t="s">
        <v>207</v>
      </c>
      <c r="C182" s="25">
        <v>77588</v>
      </c>
      <c r="D182" s="25">
        <v>5.48</v>
      </c>
      <c r="E182" s="26">
        <v>73.930000000000007</v>
      </c>
      <c r="F182" s="25">
        <v>2</v>
      </c>
      <c r="G182" s="27">
        <v>4.5</v>
      </c>
      <c r="H182" s="39">
        <v>3.2851492338307411</v>
      </c>
      <c r="I182" s="39">
        <v>1.7159589090612422</v>
      </c>
      <c r="J182" s="25">
        <v>9.078265190587409E-5</v>
      </c>
      <c r="K182" s="30">
        <v>6.7824394481743949E-4</v>
      </c>
      <c r="L182" s="64" t="s">
        <v>311</v>
      </c>
    </row>
    <row r="183" spans="1:12" outlineLevel="2" x14ac:dyDescent="0.3">
      <c r="A183" s="31"/>
      <c r="B183" s="32" t="s">
        <v>207</v>
      </c>
      <c r="C183" s="33">
        <v>77588</v>
      </c>
      <c r="D183" s="33">
        <v>5.48</v>
      </c>
      <c r="E183" s="34">
        <v>135.07</v>
      </c>
      <c r="F183" s="33">
        <v>3</v>
      </c>
      <c r="G183" s="35">
        <v>4.7333333333333334</v>
      </c>
      <c r="H183" s="40">
        <v>4.7776158068012533</v>
      </c>
      <c r="I183" s="41">
        <v>2.2562908437674545</v>
      </c>
      <c r="J183" s="33">
        <v>7.8139095860407792E-8</v>
      </c>
      <c r="K183" s="37">
        <v>9.161525876966653E-7</v>
      </c>
      <c r="L183" s="65" t="s">
        <v>312</v>
      </c>
    </row>
    <row r="184" spans="1:12" outlineLevel="1" x14ac:dyDescent="0.3">
      <c r="A184" s="38" t="s">
        <v>30</v>
      </c>
      <c r="B184" s="3"/>
      <c r="C184" s="4">
        <f>MAX(C185:C186)</f>
        <v>78964</v>
      </c>
      <c r="D184" s="4">
        <f>MAX(D185:D186)</f>
        <v>5.37</v>
      </c>
      <c r="E184" s="18">
        <f>MAX(E185:E186)</f>
        <v>428.64</v>
      </c>
      <c r="F184" s="4">
        <f>SUM(F185:F186)</f>
        <v>13</v>
      </c>
      <c r="G184" s="19">
        <f>MAX(G185:G186)</f>
        <v>7.9899999999999993</v>
      </c>
      <c r="H184" s="5">
        <f>AVERAGE(H185:H186)</f>
        <v>3.8864394533607216</v>
      </c>
      <c r="I184" s="5">
        <f>AVERAGE(I185:I186)</f>
        <v>1.9530159223223345</v>
      </c>
      <c r="J184" s="4">
        <f>MIN(J185:J186)</f>
        <v>7.736775782252181E-7</v>
      </c>
      <c r="K184" s="22">
        <f>MIN(K185:K186)</f>
        <v>8.1286384517428752E-6</v>
      </c>
      <c r="L184" s="66">
        <f>COUNTA(L185:L186)</f>
        <v>2</v>
      </c>
    </row>
    <row r="185" spans="1:12" outlineLevel="2" x14ac:dyDescent="0.3">
      <c r="A185" s="23"/>
      <c r="B185" s="24" t="s">
        <v>293</v>
      </c>
      <c r="C185" s="25">
        <v>78964</v>
      </c>
      <c r="D185" s="25">
        <v>5.3699999999999992</v>
      </c>
      <c r="E185" s="26">
        <v>428.64</v>
      </c>
      <c r="F185" s="25">
        <v>10</v>
      </c>
      <c r="G185" s="27">
        <v>7.9899999999999993</v>
      </c>
      <c r="H185" s="39">
        <v>3.5497829816128368</v>
      </c>
      <c r="I185" s="39">
        <v>1.8277308271747077</v>
      </c>
      <c r="J185" s="25">
        <v>2.9372004407113295E-5</v>
      </c>
      <c r="K185" s="30">
        <v>2.5531049984644632E-4</v>
      </c>
      <c r="L185" s="64" t="s">
        <v>311</v>
      </c>
    </row>
    <row r="186" spans="1:12" outlineLevel="2" x14ac:dyDescent="0.3">
      <c r="A186" s="31"/>
      <c r="B186" s="32" t="s">
        <v>293</v>
      </c>
      <c r="C186" s="33">
        <v>78964</v>
      </c>
      <c r="D186" s="33">
        <v>5.37</v>
      </c>
      <c r="E186" s="34">
        <v>126</v>
      </c>
      <c r="F186" s="33">
        <v>3</v>
      </c>
      <c r="G186" s="35">
        <v>5.3</v>
      </c>
      <c r="H186" s="40">
        <v>4.2230959251086064</v>
      </c>
      <c r="I186" s="41">
        <v>2.0783010174699612</v>
      </c>
      <c r="J186" s="33">
        <v>7.736775782252181E-7</v>
      </c>
      <c r="K186" s="37">
        <v>8.1286384517428752E-6</v>
      </c>
      <c r="L186" s="65" t="s">
        <v>312</v>
      </c>
    </row>
    <row r="187" spans="1:12" outlineLevel="1" x14ac:dyDescent="0.3">
      <c r="A187" s="38" t="s">
        <v>147</v>
      </c>
      <c r="B187" s="3"/>
      <c r="C187" s="4">
        <f>MAX(C188:C189)</f>
        <v>86774</v>
      </c>
      <c r="D187" s="4">
        <f>MAX(D188:D189)</f>
        <v>8.3000000000000007</v>
      </c>
      <c r="E187" s="18">
        <f>MAX(E188:E189)</f>
        <v>87.08</v>
      </c>
      <c r="F187" s="4">
        <f>SUM(F188:F189)</f>
        <v>3</v>
      </c>
      <c r="G187" s="19">
        <f>MAX(G188:G189)</f>
        <v>2</v>
      </c>
      <c r="H187" s="20">
        <f>AVERAGE(H188:H189)</f>
        <v>5.0274055332606959</v>
      </c>
      <c r="I187" s="21">
        <f>AVERAGE(I188:I189)</f>
        <v>2.0683823455971768</v>
      </c>
      <c r="J187" s="4">
        <f>MIN(J188:J189)</f>
        <v>6.7184036112166723E-12</v>
      </c>
      <c r="K187" s="22">
        <f>MIN(K188:K189)</f>
        <v>1.1679686277961293E-10</v>
      </c>
      <c r="L187" s="66">
        <f>COUNTA(L188:L189)</f>
        <v>2</v>
      </c>
    </row>
    <row r="188" spans="1:12" outlineLevel="2" x14ac:dyDescent="0.3">
      <c r="A188" s="23"/>
      <c r="B188" s="24" t="s">
        <v>286</v>
      </c>
      <c r="C188" s="25">
        <v>86774</v>
      </c>
      <c r="D188" s="25">
        <v>8.3000000000000007</v>
      </c>
      <c r="E188" s="26">
        <v>72.81</v>
      </c>
      <c r="F188" s="25">
        <v>1</v>
      </c>
      <c r="G188" s="27">
        <v>2</v>
      </c>
      <c r="H188" s="28">
        <v>7.7993754817048719</v>
      </c>
      <c r="I188" s="29">
        <v>2.963358607882737</v>
      </c>
      <c r="J188" s="25">
        <v>6.7184036112166723E-12</v>
      </c>
      <c r="K188" s="30">
        <v>1.1679686277961293E-10</v>
      </c>
      <c r="L188" s="64" t="s">
        <v>311</v>
      </c>
    </row>
    <row r="189" spans="1:12" outlineLevel="2" x14ac:dyDescent="0.3">
      <c r="A189" s="31"/>
      <c r="B189" s="32" t="s">
        <v>286</v>
      </c>
      <c r="C189" s="33">
        <v>86774</v>
      </c>
      <c r="D189" s="33">
        <v>8.3000000000000007</v>
      </c>
      <c r="E189" s="34">
        <v>87.08</v>
      </c>
      <c r="F189" s="33">
        <v>2</v>
      </c>
      <c r="G189" s="35">
        <v>2</v>
      </c>
      <c r="H189" s="36">
        <v>2.25543558481652</v>
      </c>
      <c r="I189" s="36">
        <v>1.1734060833116167</v>
      </c>
      <c r="J189" s="33">
        <v>5.8080658910519833E-3</v>
      </c>
      <c r="K189" s="37">
        <v>2.6249862043916505E-2</v>
      </c>
      <c r="L189" s="65" t="s">
        <v>312</v>
      </c>
    </row>
    <row r="190" spans="1:12" outlineLevel="1" x14ac:dyDescent="0.3">
      <c r="A190" s="38" t="s">
        <v>98</v>
      </c>
      <c r="B190" s="3"/>
      <c r="C190" s="4">
        <f>MAX(C191:C192)</f>
        <v>96601</v>
      </c>
      <c r="D190" s="4">
        <f>MAX(D191:D192)</f>
        <v>4.9400000000000004</v>
      </c>
      <c r="E190" s="18">
        <f>MAX(E191:E192)</f>
        <v>413.73000000000008</v>
      </c>
      <c r="F190" s="4">
        <f>SUM(F191:F192)</f>
        <v>12</v>
      </c>
      <c r="G190" s="19">
        <f>MAX(G191:G192)</f>
        <v>5.5714285714285703</v>
      </c>
      <c r="H190" s="20">
        <f>AVERAGE(H191:H192)</f>
        <v>6.1713750268933687</v>
      </c>
      <c r="I190" s="21">
        <f>AVERAGE(I191:I192)</f>
        <v>2.501535700388978</v>
      </c>
      <c r="J190" s="4">
        <f>MIN(J191:J192)</f>
        <v>5.737632591262809E-13</v>
      </c>
      <c r="K190" s="22">
        <f>MIN(K191:K192)</f>
        <v>1.0585346658166489E-11</v>
      </c>
      <c r="L190" s="66">
        <f>COUNTA(L191:L192)</f>
        <v>2</v>
      </c>
    </row>
    <row r="191" spans="1:12" outlineLevel="2" x14ac:dyDescent="0.3">
      <c r="A191" s="23"/>
      <c r="B191" s="24" t="s">
        <v>287</v>
      </c>
      <c r="C191" s="25">
        <v>96601</v>
      </c>
      <c r="D191" s="25">
        <v>4.9400000000000004</v>
      </c>
      <c r="E191" s="26">
        <v>413.73000000000008</v>
      </c>
      <c r="F191" s="25">
        <v>7</v>
      </c>
      <c r="G191" s="27">
        <v>5.5714285714285703</v>
      </c>
      <c r="H191" s="28">
        <v>8.6244692574783457</v>
      </c>
      <c r="I191" s="29">
        <v>3.108435677280923</v>
      </c>
      <c r="J191" s="25">
        <v>5.737632591262809E-13</v>
      </c>
      <c r="K191" s="30">
        <v>1.0585346658166489E-11</v>
      </c>
      <c r="L191" s="64" t="s">
        <v>311</v>
      </c>
    </row>
    <row r="192" spans="1:12" outlineLevel="2" x14ac:dyDescent="0.3">
      <c r="A192" s="31"/>
      <c r="B192" s="32" t="s">
        <v>287</v>
      </c>
      <c r="C192" s="33">
        <v>96601</v>
      </c>
      <c r="D192" s="33">
        <v>4.9400000000000004</v>
      </c>
      <c r="E192" s="34">
        <v>196.87</v>
      </c>
      <c r="F192" s="33">
        <v>5</v>
      </c>
      <c r="G192" s="35">
        <v>4.32</v>
      </c>
      <c r="H192" s="36">
        <v>3.7182807963083926</v>
      </c>
      <c r="I192" s="36">
        <v>1.8946357234970332</v>
      </c>
      <c r="J192" s="33">
        <v>6.8364703857959341E-6</v>
      </c>
      <c r="K192" s="37">
        <v>6.5067112260104836E-5</v>
      </c>
      <c r="L192" s="65" t="s">
        <v>312</v>
      </c>
    </row>
    <row r="193" spans="1:12" outlineLevel="1" x14ac:dyDescent="0.3">
      <c r="A193" s="38" t="s">
        <v>111</v>
      </c>
      <c r="B193" s="3"/>
      <c r="C193" s="4">
        <f>MAX(C194:C195)</f>
        <v>17023</v>
      </c>
      <c r="D193" s="4">
        <f>MAX(D194:D195)</f>
        <v>8.7200000000000006</v>
      </c>
      <c r="E193" s="18">
        <f>MAX(E194:E195)</f>
        <v>416.77</v>
      </c>
      <c r="F193" s="4">
        <f>SUM(F194:F195)</f>
        <v>14</v>
      </c>
      <c r="G193" s="19">
        <f>MAX(G194:G195)</f>
        <v>24.125</v>
      </c>
      <c r="H193" s="20">
        <f>AVERAGE(H194:H195)</f>
        <v>10.528080092837079</v>
      </c>
      <c r="I193" s="21">
        <f>AVERAGE(I194:I195)</f>
        <v>3.2660341863419866</v>
      </c>
      <c r="J193" s="4">
        <f>MIN(J194:J195)</f>
        <v>0</v>
      </c>
      <c r="K193" s="22">
        <f>MIN(K194:K195)</f>
        <v>0</v>
      </c>
      <c r="L193" s="66">
        <f>COUNTA(L194:L195)</f>
        <v>2</v>
      </c>
    </row>
    <row r="194" spans="1:12" outlineLevel="2" x14ac:dyDescent="0.3">
      <c r="A194" s="23"/>
      <c r="B194" s="24" t="s">
        <v>166</v>
      </c>
      <c r="C194" s="25">
        <v>17023</v>
      </c>
      <c r="D194" s="25">
        <v>8.7200000000000006</v>
      </c>
      <c r="E194" s="26">
        <v>416.77</v>
      </c>
      <c r="F194" s="25">
        <v>8</v>
      </c>
      <c r="G194" s="27">
        <v>24.125</v>
      </c>
      <c r="H194" s="28">
        <v>14.805511309773339</v>
      </c>
      <c r="I194" s="29">
        <v>3.8880624098767607</v>
      </c>
      <c r="J194" s="25">
        <v>0</v>
      </c>
      <c r="K194" s="30">
        <v>0</v>
      </c>
      <c r="L194" s="64" t="s">
        <v>311</v>
      </c>
    </row>
    <row r="195" spans="1:12" outlineLevel="2" x14ac:dyDescent="0.3">
      <c r="A195" s="31"/>
      <c r="B195" s="32" t="s">
        <v>166</v>
      </c>
      <c r="C195" s="33">
        <v>17023</v>
      </c>
      <c r="D195" s="33">
        <v>8.7200000000000006</v>
      </c>
      <c r="E195" s="34">
        <v>288.64</v>
      </c>
      <c r="F195" s="33">
        <v>6</v>
      </c>
      <c r="G195" s="35">
        <v>18.316666666666666</v>
      </c>
      <c r="H195" s="36">
        <v>6.2506488759008185</v>
      </c>
      <c r="I195" s="36">
        <v>2.6440059628072126</v>
      </c>
      <c r="J195" s="33">
        <v>2.8465829693402611E-10</v>
      </c>
      <c r="K195" s="37">
        <v>4.4286261965312912E-9</v>
      </c>
      <c r="L195" s="65" t="s">
        <v>312</v>
      </c>
    </row>
    <row r="196" spans="1:12" outlineLevel="1" x14ac:dyDescent="0.3">
      <c r="A196" s="38" t="s">
        <v>24</v>
      </c>
      <c r="B196" s="3"/>
      <c r="C196" s="4">
        <f>MAX(C197:C198)</f>
        <v>17809</v>
      </c>
      <c r="D196" s="4">
        <f>MAX(D197:D198)</f>
        <v>6.75</v>
      </c>
      <c r="E196" s="18">
        <f>MAX(E197:E198)</f>
        <v>343.01</v>
      </c>
      <c r="F196" s="4">
        <f>SUM(F197:F198)</f>
        <v>13</v>
      </c>
      <c r="G196" s="19">
        <f>MAX(G197:G198)</f>
        <v>32.285714285714285</v>
      </c>
      <c r="H196" s="20">
        <f>AVERAGE(H197:H198)</f>
        <v>6.8123891924893352</v>
      </c>
      <c r="I196" s="21">
        <f>AVERAGE(I197:I198)</f>
        <v>2.7492800197644622</v>
      </c>
      <c r="J196" s="4">
        <f>MIN(J197:J198)</f>
        <v>4.8319126477736063E-12</v>
      </c>
      <c r="K196" s="22">
        <f>MIN(K197:K198)</f>
        <v>8.5648020266418439E-11</v>
      </c>
      <c r="L196" s="66">
        <f>COUNTA(L197:L198)</f>
        <v>2</v>
      </c>
    </row>
    <row r="197" spans="1:12" outlineLevel="2" x14ac:dyDescent="0.3">
      <c r="A197" s="23"/>
      <c r="B197" s="24" t="s">
        <v>168</v>
      </c>
      <c r="C197" s="25">
        <v>17809</v>
      </c>
      <c r="D197" s="25">
        <v>6.75</v>
      </c>
      <c r="E197" s="26">
        <v>343.01</v>
      </c>
      <c r="F197" s="25">
        <v>7</v>
      </c>
      <c r="G197" s="27">
        <v>32.285714285714285</v>
      </c>
      <c r="H197" s="28">
        <v>7.9073590711079564</v>
      </c>
      <c r="I197" s="29">
        <v>2.9831959385421669</v>
      </c>
      <c r="J197" s="25">
        <v>4.8319126477736063E-12</v>
      </c>
      <c r="K197" s="30">
        <v>8.5648020266418439E-11</v>
      </c>
      <c r="L197" s="64" t="s">
        <v>311</v>
      </c>
    </row>
    <row r="198" spans="1:12" outlineLevel="2" x14ac:dyDescent="0.3">
      <c r="A198" s="31"/>
      <c r="B198" s="32" t="s">
        <v>168</v>
      </c>
      <c r="C198" s="33">
        <v>17809</v>
      </c>
      <c r="D198" s="33">
        <v>6.75</v>
      </c>
      <c r="E198" s="34">
        <v>269.8</v>
      </c>
      <c r="F198" s="33">
        <v>6</v>
      </c>
      <c r="G198" s="35">
        <v>29.3</v>
      </c>
      <c r="H198" s="36">
        <v>5.7174193138707139</v>
      </c>
      <c r="I198" s="36">
        <v>2.5153641009867576</v>
      </c>
      <c r="J198" s="33">
        <v>2.0160941804903132E-9</v>
      </c>
      <c r="K198" s="37">
        <v>2.8614389333625673E-8</v>
      </c>
      <c r="L198" s="65" t="s">
        <v>312</v>
      </c>
    </row>
    <row r="199" spans="1:12" outlineLevel="1" x14ac:dyDescent="0.3">
      <c r="A199" s="38" t="s">
        <v>109</v>
      </c>
      <c r="B199" s="3"/>
      <c r="C199" s="4">
        <f>MAX(C200:C201)</f>
        <v>17866</v>
      </c>
      <c r="D199" s="4">
        <f>MAX(D200:D201)</f>
        <v>7.85</v>
      </c>
      <c r="E199" s="18">
        <f>MAX(E200:E201)</f>
        <v>173.16</v>
      </c>
      <c r="F199" s="4">
        <f>SUM(F200:F201)</f>
        <v>7</v>
      </c>
      <c r="G199" s="19">
        <f>MAX(G200:G201)</f>
        <v>23.8</v>
      </c>
      <c r="H199" s="20">
        <f>AVERAGE(H200:H201)</f>
        <v>5.5945620899465407</v>
      </c>
      <c r="I199" s="21">
        <f>AVERAGE(I200:I201)</f>
        <v>2.3833120799063301</v>
      </c>
      <c r="J199" s="4">
        <f>MIN(J200:J201)</f>
        <v>1.1892486995179752E-11</v>
      </c>
      <c r="K199" s="22">
        <f>MIN(K200:K201)</f>
        <v>1.9908904154893511E-10</v>
      </c>
      <c r="L199" s="66">
        <f>COUNTA(L200:L201)</f>
        <v>2</v>
      </c>
    </row>
    <row r="200" spans="1:12" outlineLevel="2" x14ac:dyDescent="0.3">
      <c r="A200" s="23"/>
      <c r="B200" s="24" t="s">
        <v>167</v>
      </c>
      <c r="C200" s="25">
        <v>17866</v>
      </c>
      <c r="D200" s="25">
        <v>7.8499999999999988</v>
      </c>
      <c r="E200" s="26">
        <v>168.5</v>
      </c>
      <c r="F200" s="25">
        <v>3</v>
      </c>
      <c r="G200" s="27">
        <v>23.8</v>
      </c>
      <c r="H200" s="28">
        <v>7.6141110129510343</v>
      </c>
      <c r="I200" s="29">
        <v>2.9286756043979927</v>
      </c>
      <c r="J200" s="25">
        <v>1.1892486995179752E-11</v>
      </c>
      <c r="K200" s="30">
        <v>1.9908904154893511E-10</v>
      </c>
      <c r="L200" s="64" t="s">
        <v>311</v>
      </c>
    </row>
    <row r="201" spans="1:12" outlineLevel="2" x14ac:dyDescent="0.3">
      <c r="A201" s="31"/>
      <c r="B201" s="32" t="s">
        <v>167</v>
      </c>
      <c r="C201" s="33">
        <v>17866</v>
      </c>
      <c r="D201" s="33">
        <v>7.85</v>
      </c>
      <c r="E201" s="34">
        <v>173.16</v>
      </c>
      <c r="F201" s="33">
        <v>4</v>
      </c>
      <c r="G201" s="35">
        <v>16</v>
      </c>
      <c r="H201" s="36">
        <v>3.5750131669420471</v>
      </c>
      <c r="I201" s="36">
        <v>1.8379485554146673</v>
      </c>
      <c r="J201" s="33">
        <v>1.2891784436419584E-5</v>
      </c>
      <c r="K201" s="37">
        <v>1.1718487201194881E-4</v>
      </c>
      <c r="L201" s="65" t="s">
        <v>312</v>
      </c>
    </row>
    <row r="202" spans="1:12" outlineLevel="1" x14ac:dyDescent="0.3">
      <c r="A202" s="38" t="s">
        <v>7</v>
      </c>
      <c r="B202" s="3"/>
      <c r="C202" s="4">
        <f>MAX(C203:C204)</f>
        <v>62072</v>
      </c>
      <c r="D202" s="4">
        <f>MAX(D203:D204)</f>
        <v>6.4099999999999975</v>
      </c>
      <c r="E202" s="18">
        <f>MAX(E203:E204)</f>
        <v>1432.8299999999995</v>
      </c>
      <c r="F202" s="4">
        <f>SUM(F203:F204)</f>
        <v>58</v>
      </c>
      <c r="G202" s="19">
        <f>MAX(G203:G204)</f>
        <v>25.464285714285705</v>
      </c>
      <c r="H202" s="20">
        <f>AVERAGE(H203:H204)</f>
        <v>0.36277246106700733</v>
      </c>
      <c r="I202" s="21">
        <f>AVERAGE(I203:I204)</f>
        <v>-1.4659004821098969</v>
      </c>
      <c r="J202" s="4">
        <f>MIN(J203:J204)</f>
        <v>1.2757882185831745E-4</v>
      </c>
      <c r="K202" s="22">
        <f>MIN(K203:K204)</f>
        <v>9.1532742031681723E-4</v>
      </c>
      <c r="L202" s="66">
        <f>COUNTA(L203:L204)</f>
        <v>2</v>
      </c>
    </row>
    <row r="203" spans="1:12" outlineLevel="2" x14ac:dyDescent="0.3">
      <c r="A203" s="23"/>
      <c r="B203" s="24" t="s">
        <v>219</v>
      </c>
      <c r="C203" s="25">
        <v>62072</v>
      </c>
      <c r="D203" s="25">
        <v>6.4099999999999975</v>
      </c>
      <c r="E203" s="26">
        <v>1432.8299999999995</v>
      </c>
      <c r="F203" s="25">
        <v>28</v>
      </c>
      <c r="G203" s="27">
        <v>25.464285714285705</v>
      </c>
      <c r="H203" s="28">
        <v>0.33925713855702244</v>
      </c>
      <c r="I203" s="29">
        <v>-1.5595489221246985</v>
      </c>
      <c r="J203" s="25">
        <v>1.2757882185831745E-4</v>
      </c>
      <c r="K203" s="30">
        <v>9.1532742031681723E-4</v>
      </c>
      <c r="L203" s="64" t="s">
        <v>311</v>
      </c>
    </row>
    <row r="204" spans="1:12" outlineLevel="2" x14ac:dyDescent="0.3">
      <c r="A204" s="31"/>
      <c r="B204" s="32" t="s">
        <v>219</v>
      </c>
      <c r="C204" s="33">
        <v>62072</v>
      </c>
      <c r="D204" s="33">
        <v>6.4099999999999975</v>
      </c>
      <c r="E204" s="34">
        <v>1378.7499999999998</v>
      </c>
      <c r="F204" s="33">
        <v>30</v>
      </c>
      <c r="G204" s="35">
        <v>23.086666666666662</v>
      </c>
      <c r="H204" s="36">
        <v>0.38628778357699223</v>
      </c>
      <c r="I204" s="36">
        <v>-1.3722520420950952</v>
      </c>
      <c r="J204" s="33">
        <v>7.140528976897117E-4</v>
      </c>
      <c r="K204" s="37">
        <v>4.3433743927141109E-3</v>
      </c>
      <c r="L204" s="65" t="s">
        <v>312</v>
      </c>
    </row>
    <row r="205" spans="1:12" outlineLevel="1" x14ac:dyDescent="0.3">
      <c r="A205" s="38" t="s">
        <v>76</v>
      </c>
      <c r="B205" s="3"/>
      <c r="C205" s="4">
        <f>MAX(C206:C207)</f>
        <v>74735</v>
      </c>
      <c r="D205" s="4">
        <f>MAX(D206:D207)</f>
        <v>6.9900000000000011</v>
      </c>
      <c r="E205" s="18">
        <f>MAX(E206:E207)</f>
        <v>350.96999999999997</v>
      </c>
      <c r="F205" s="4">
        <f>SUM(F206:F207)</f>
        <v>13</v>
      </c>
      <c r="G205" s="19">
        <f>MAX(G206:G207)</f>
        <v>5.5000000000000009</v>
      </c>
      <c r="H205" s="20">
        <f>AVERAGE(H206:H207)</f>
        <v>0.45622446073005118</v>
      </c>
      <c r="I205" s="21">
        <f>AVERAGE(I206:I207)</f>
        <v>-1.1339624042075416</v>
      </c>
      <c r="J205" s="4">
        <f>MIN(J206:J207)</f>
        <v>2.7519222641012552E-3</v>
      </c>
      <c r="K205" s="22">
        <f>MIN(K206:K207)</f>
        <v>1.3897976127081199E-2</v>
      </c>
      <c r="L205" s="66">
        <f>COUNTA(L206:L207)</f>
        <v>2</v>
      </c>
    </row>
    <row r="206" spans="1:12" outlineLevel="2" x14ac:dyDescent="0.3">
      <c r="A206" s="23"/>
      <c r="B206" s="24" t="s">
        <v>283</v>
      </c>
      <c r="C206" s="25">
        <v>74735</v>
      </c>
      <c r="D206" s="25">
        <v>6.9900000000000011</v>
      </c>
      <c r="E206" s="26">
        <v>350.96999999999997</v>
      </c>
      <c r="F206" s="25">
        <v>7</v>
      </c>
      <c r="G206" s="27">
        <v>5.5000000000000009</v>
      </c>
      <c r="H206" s="28">
        <v>0.43358751126337652</v>
      </c>
      <c r="I206" s="29">
        <v>-1.2056048919268318</v>
      </c>
      <c r="J206" s="25">
        <v>2.7519222641012552E-3</v>
      </c>
      <c r="K206" s="30">
        <v>1.3897976127081199E-2</v>
      </c>
      <c r="L206" s="64" t="s">
        <v>311</v>
      </c>
    </row>
    <row r="207" spans="1:12" outlineLevel="2" x14ac:dyDescent="0.3">
      <c r="A207" s="31"/>
      <c r="B207" s="32" t="s">
        <v>283</v>
      </c>
      <c r="C207" s="33">
        <v>74735</v>
      </c>
      <c r="D207" s="33">
        <v>6.9900000000000011</v>
      </c>
      <c r="E207" s="34">
        <v>320.58999999999997</v>
      </c>
      <c r="F207" s="33">
        <v>6</v>
      </c>
      <c r="G207" s="35">
        <v>5.3166666666666664</v>
      </c>
      <c r="H207" s="36">
        <v>0.4788614101967259</v>
      </c>
      <c r="I207" s="36">
        <v>-1.0623199164882515</v>
      </c>
      <c r="J207" s="33">
        <v>8.3821905958351515E-3</v>
      </c>
      <c r="K207" s="37">
        <v>3.5690485221213882E-2</v>
      </c>
      <c r="L207" s="65" t="s">
        <v>312</v>
      </c>
    </row>
    <row r="208" spans="1:12" outlineLevel="1" x14ac:dyDescent="0.3">
      <c r="A208" s="38" t="s">
        <v>55</v>
      </c>
      <c r="B208" s="3"/>
      <c r="C208" s="4">
        <f>MAX(C209:C210)</f>
        <v>168711</v>
      </c>
      <c r="D208" s="4">
        <f>MAX(D209:D210)</f>
        <v>7.02</v>
      </c>
      <c r="E208" s="18">
        <f>MAX(E209:E210)</f>
        <v>170.78</v>
      </c>
      <c r="F208" s="4">
        <f>SUM(F209:F210)</f>
        <v>7</v>
      </c>
      <c r="G208" s="19">
        <f>MAX(G209:G210)</f>
        <v>2</v>
      </c>
      <c r="H208" s="5">
        <f>AVERAGE(H209:H210)</f>
        <v>2.1897863175314098</v>
      </c>
      <c r="I208" s="5">
        <f>AVERAGE(I209:I210)</f>
        <v>1.1307816699738007</v>
      </c>
      <c r="J208" s="4">
        <f>MIN(J209:J210)</f>
        <v>7.6424211191432612E-3</v>
      </c>
      <c r="K208" s="22">
        <f>MIN(K209:K210)</f>
        <v>3.2886801518015416E-2</v>
      </c>
      <c r="L208" s="66">
        <f>COUNTA(L209:L210)</f>
        <v>2</v>
      </c>
    </row>
    <row r="209" spans="1:12" outlineLevel="2" x14ac:dyDescent="0.3">
      <c r="A209" s="23"/>
      <c r="B209" s="24" t="s">
        <v>306</v>
      </c>
      <c r="C209" s="25">
        <v>168711</v>
      </c>
      <c r="D209" s="25">
        <v>7.02</v>
      </c>
      <c r="E209" s="26">
        <v>136.64000000000001</v>
      </c>
      <c r="F209" s="25">
        <v>3</v>
      </c>
      <c r="G209" s="27">
        <v>1.1333333333333333</v>
      </c>
      <c r="H209" s="39">
        <v>2.1823020141160834</v>
      </c>
      <c r="I209" s="39">
        <v>1.1258507735755345</v>
      </c>
      <c r="J209" s="25">
        <v>1.1780365391585779E-2</v>
      </c>
      <c r="K209" s="30">
        <v>4.754218890175689E-2</v>
      </c>
      <c r="L209" s="64" t="s">
        <v>311</v>
      </c>
    </row>
    <row r="210" spans="1:12" outlineLevel="2" x14ac:dyDescent="0.3">
      <c r="A210" s="31"/>
      <c r="B210" s="32" t="s">
        <v>306</v>
      </c>
      <c r="C210" s="33">
        <v>168711</v>
      </c>
      <c r="D210" s="33">
        <v>7.02</v>
      </c>
      <c r="E210" s="34">
        <v>170.78</v>
      </c>
      <c r="F210" s="33">
        <v>4</v>
      </c>
      <c r="G210" s="35">
        <v>2</v>
      </c>
      <c r="H210" s="40">
        <v>2.1972706209467363</v>
      </c>
      <c r="I210" s="41">
        <v>1.1357125663720671</v>
      </c>
      <c r="J210" s="33">
        <v>7.6424211191432612E-3</v>
      </c>
      <c r="K210" s="37">
        <v>3.2886801518015416E-2</v>
      </c>
      <c r="L210" s="65" t="s">
        <v>312</v>
      </c>
    </row>
    <row r="211" spans="1:12" outlineLevel="1" x14ac:dyDescent="0.3">
      <c r="A211" s="38" t="s">
        <v>110</v>
      </c>
      <c r="B211" s="3"/>
      <c r="C211" s="4">
        <f>MAX(C212:C213)</f>
        <v>85651</v>
      </c>
      <c r="D211" s="4">
        <f>MAX(D212:D213)</f>
        <v>7.9800000000000022</v>
      </c>
      <c r="E211" s="18">
        <f>MAX(E212:E213)</f>
        <v>381.24</v>
      </c>
      <c r="F211" s="4">
        <f>SUM(F212:F213)</f>
        <v>15</v>
      </c>
      <c r="G211" s="19">
        <f>MAX(G212:G213)</f>
        <v>7.7222222222222205</v>
      </c>
      <c r="H211" s="5">
        <f>AVERAGE(H212:H213)</f>
        <v>0.52271751102391573</v>
      </c>
      <c r="I211" s="5">
        <f>AVERAGE(I212:I213)</f>
        <v>-0.94416477093826989</v>
      </c>
      <c r="J211" s="4">
        <f>MIN(J212:J213)</f>
        <v>6.4452669298398239E-3</v>
      </c>
      <c r="K211" s="22">
        <f>MIN(K212:K213)</f>
        <v>2.8338157316524008E-2</v>
      </c>
      <c r="L211" s="66">
        <f>COUNTA(L212:L213)</f>
        <v>2</v>
      </c>
    </row>
    <row r="212" spans="1:12" outlineLevel="2" x14ac:dyDescent="0.3">
      <c r="A212" s="23"/>
      <c r="B212" s="24" t="s">
        <v>218</v>
      </c>
      <c r="C212" s="25">
        <v>85651</v>
      </c>
      <c r="D212" s="25">
        <v>7.9800000000000022</v>
      </c>
      <c r="E212" s="26">
        <v>381.24</v>
      </c>
      <c r="F212" s="25">
        <v>9</v>
      </c>
      <c r="G212" s="27">
        <v>7.7222222222222205</v>
      </c>
      <c r="H212" s="39">
        <v>0.57852032344044102</v>
      </c>
      <c r="I212" s="39">
        <v>-0.78956045273399833</v>
      </c>
      <c r="J212" s="25">
        <v>4.4387227561308897E-2</v>
      </c>
      <c r="K212" s="30">
        <v>0.13741799217610698</v>
      </c>
      <c r="L212" s="64" t="s">
        <v>311</v>
      </c>
    </row>
    <row r="213" spans="1:12" outlineLevel="2" x14ac:dyDescent="0.3">
      <c r="A213" s="31"/>
      <c r="B213" s="32" t="s">
        <v>218</v>
      </c>
      <c r="C213" s="33">
        <v>85651</v>
      </c>
      <c r="D213" s="33">
        <v>7.9800000000000013</v>
      </c>
      <c r="E213" s="34">
        <v>204.76</v>
      </c>
      <c r="F213" s="33">
        <v>6</v>
      </c>
      <c r="G213" s="35">
        <v>6.0166666666666666</v>
      </c>
      <c r="H213" s="40">
        <v>0.46691469860739032</v>
      </c>
      <c r="I213" s="41">
        <v>-1.0987690891425415</v>
      </c>
      <c r="J213" s="33">
        <v>6.4452669298398239E-3</v>
      </c>
      <c r="K213" s="37">
        <v>2.8338157316524008E-2</v>
      </c>
      <c r="L213" s="65" t="s">
        <v>312</v>
      </c>
    </row>
    <row r="214" spans="1:12" outlineLevel="1" x14ac:dyDescent="0.3">
      <c r="A214" s="38" t="s">
        <v>143</v>
      </c>
      <c r="B214" s="3"/>
      <c r="C214" s="4">
        <f>MAX(C215:C216)</f>
        <v>16244</v>
      </c>
      <c r="D214" s="4">
        <f>MAX(D215:D216)</f>
        <v>10.9</v>
      </c>
      <c r="E214" s="18">
        <f>MAX(E215:E216)</f>
        <v>107.48</v>
      </c>
      <c r="F214" s="4">
        <f>SUM(F215:F216)</f>
        <v>4</v>
      </c>
      <c r="G214" s="19">
        <f>MAX(G215:G216)</f>
        <v>14.6</v>
      </c>
      <c r="H214" s="5">
        <f>AVERAGE(H215:H216)</f>
        <v>2.4869983392054396</v>
      </c>
      <c r="I214" s="5">
        <f>AVERAGE(I215:I216)</f>
        <v>1.314007938627229</v>
      </c>
      <c r="J214" s="4">
        <f>MIN(J215:J216)</f>
        <v>1.4756842280985172E-3</v>
      </c>
      <c r="K214" s="22">
        <f>MIN(K215:K216)</f>
        <v>8.2904759759145855E-3</v>
      </c>
      <c r="L214" s="66">
        <f>COUNTA(L215:L216)</f>
        <v>2</v>
      </c>
    </row>
    <row r="215" spans="1:12" outlineLevel="2" x14ac:dyDescent="0.3">
      <c r="A215" s="23"/>
      <c r="B215" s="24" t="s">
        <v>185</v>
      </c>
      <c r="C215" s="25">
        <v>16244</v>
      </c>
      <c r="D215" s="25">
        <v>10.9</v>
      </c>
      <c r="E215" s="26">
        <v>70.09</v>
      </c>
      <c r="F215" s="25">
        <v>2</v>
      </c>
      <c r="G215" s="27">
        <v>14.6</v>
      </c>
      <c r="H215" s="39">
        <v>2.4286176016219927</v>
      </c>
      <c r="I215" s="39">
        <v>1.2801353480741973</v>
      </c>
      <c r="J215" s="25">
        <v>3.9332190665386513E-3</v>
      </c>
      <c r="K215" s="30">
        <v>1.8713842295531267E-2</v>
      </c>
      <c r="L215" s="64" t="s">
        <v>311</v>
      </c>
    </row>
    <row r="216" spans="1:12" outlineLevel="2" x14ac:dyDescent="0.3">
      <c r="A216" s="31"/>
      <c r="B216" s="32" t="s">
        <v>185</v>
      </c>
      <c r="C216" s="33">
        <v>16244</v>
      </c>
      <c r="D216" s="33">
        <v>10.9</v>
      </c>
      <c r="E216" s="34">
        <v>107.48</v>
      </c>
      <c r="F216" s="33">
        <v>2</v>
      </c>
      <c r="G216" s="35">
        <v>14.6</v>
      </c>
      <c r="H216" s="40">
        <v>2.5453790767888864</v>
      </c>
      <c r="I216" s="41">
        <v>1.3478805291802607</v>
      </c>
      <c r="J216" s="33">
        <v>1.4756842280985172E-3</v>
      </c>
      <c r="K216" s="37">
        <v>8.2904759759145855E-3</v>
      </c>
      <c r="L216" s="65" t="s">
        <v>312</v>
      </c>
    </row>
    <row r="217" spans="1:12" outlineLevel="1" x14ac:dyDescent="0.3">
      <c r="A217" s="38" t="s">
        <v>118</v>
      </c>
      <c r="B217" s="3"/>
      <c r="C217" s="4">
        <f>MAX(C218:C219)</f>
        <v>13090</v>
      </c>
      <c r="D217" s="4">
        <f>MAX(D218:D219)</f>
        <v>11.36</v>
      </c>
      <c r="E217" s="18">
        <f>MAX(E218:E219)</f>
        <v>31.09</v>
      </c>
      <c r="F217" s="4">
        <f>SUM(F218:F219)</f>
        <v>2</v>
      </c>
      <c r="G217" s="19">
        <f>MAX(G218:G219)</f>
        <v>21.4</v>
      </c>
      <c r="H217" s="20">
        <f>AVERAGE(H218:H219)</f>
        <v>2.4516381147362858</v>
      </c>
      <c r="I217" s="21">
        <f>AVERAGE(I218:I219)</f>
        <v>1.2423122109773828</v>
      </c>
      <c r="J217" s="4">
        <f>MIN(J218:J219)</f>
        <v>2.0696247010665303E-4</v>
      </c>
      <c r="K217" s="22">
        <f>MIN(K218:K219)</f>
        <v>1.396224425197122E-3</v>
      </c>
      <c r="L217" s="66">
        <f>COUNTA(L218:L219)</f>
        <v>2</v>
      </c>
    </row>
    <row r="218" spans="1:12" outlineLevel="2" x14ac:dyDescent="0.3">
      <c r="A218" s="23"/>
      <c r="B218" s="24" t="s">
        <v>196</v>
      </c>
      <c r="C218" s="25">
        <v>13090</v>
      </c>
      <c r="D218" s="25">
        <v>11.36</v>
      </c>
      <c r="E218" s="26">
        <v>26.96</v>
      </c>
      <c r="F218" s="25">
        <v>1</v>
      </c>
      <c r="G218" s="27">
        <v>19.399999999999999</v>
      </c>
      <c r="H218" s="28">
        <v>3.0947891196668089</v>
      </c>
      <c r="I218" s="29">
        <v>1.6298411068947676</v>
      </c>
      <c r="J218" s="25">
        <v>2.0696247010665303E-4</v>
      </c>
      <c r="K218" s="30">
        <v>1.396224425197122E-3</v>
      </c>
      <c r="L218" s="64" t="s">
        <v>311</v>
      </c>
    </row>
    <row r="219" spans="1:12" outlineLevel="2" x14ac:dyDescent="0.3">
      <c r="A219" s="31"/>
      <c r="B219" s="32" t="s">
        <v>196</v>
      </c>
      <c r="C219" s="33">
        <v>13090</v>
      </c>
      <c r="D219" s="33">
        <v>11.36</v>
      </c>
      <c r="E219" s="34">
        <v>31.09</v>
      </c>
      <c r="F219" s="33">
        <v>1</v>
      </c>
      <c r="G219" s="35">
        <v>21.4</v>
      </c>
      <c r="H219" s="36">
        <v>1.8084871098057624</v>
      </c>
      <c r="I219" s="36">
        <v>0.85478331505999772</v>
      </c>
      <c r="J219" s="33">
        <v>4.6634637840351489E-2</v>
      </c>
      <c r="K219" s="37">
        <v>0.15274259924228484</v>
      </c>
      <c r="L219" s="65" t="s">
        <v>312</v>
      </c>
    </row>
    <row r="220" spans="1:12" outlineLevel="1" x14ac:dyDescent="0.3">
      <c r="A220" s="38" t="s">
        <v>148</v>
      </c>
      <c r="B220" s="3"/>
      <c r="C220" s="4">
        <f>MAX(C221:C222)</f>
        <v>42774</v>
      </c>
      <c r="D220" s="4">
        <f>MAX(D221:D222)</f>
        <v>5.66</v>
      </c>
      <c r="E220" s="18">
        <f>MAX(E221:E222)</f>
        <v>65.8</v>
      </c>
      <c r="F220" s="4">
        <f>SUM(F221:F222)</f>
        <v>2</v>
      </c>
      <c r="G220" s="19">
        <f>MAX(G221:G222)</f>
        <v>3.8</v>
      </c>
      <c r="H220" s="20">
        <f>AVERAGE(H221:H222)</f>
        <v>3.0052536708132829</v>
      </c>
      <c r="I220" s="21">
        <f>AVERAGE(I221:I222)</f>
        <v>1.4940574985039694</v>
      </c>
      <c r="J220" s="4">
        <f>MIN(J221:J222)</f>
        <v>3.6516149095611183E-6</v>
      </c>
      <c r="K220" s="22">
        <f>MIN(K221:K222)</f>
        <v>3.667844309159168E-5</v>
      </c>
      <c r="L220" s="66">
        <f>COUNTA(L221:L222)</f>
        <v>2</v>
      </c>
    </row>
    <row r="221" spans="1:12" outlineLevel="2" x14ac:dyDescent="0.3">
      <c r="A221" s="23"/>
      <c r="B221" s="24" t="s">
        <v>208</v>
      </c>
      <c r="C221" s="25">
        <v>42774</v>
      </c>
      <c r="D221" s="25">
        <v>5.66</v>
      </c>
      <c r="E221" s="26">
        <v>65.8</v>
      </c>
      <c r="F221" s="25">
        <v>1</v>
      </c>
      <c r="G221" s="27">
        <v>3.8</v>
      </c>
      <c r="H221" s="28">
        <v>4.0527188769544162</v>
      </c>
      <c r="I221" s="29">
        <v>2.0188901041066689</v>
      </c>
      <c r="J221" s="25">
        <v>3.6516149095611183E-6</v>
      </c>
      <c r="K221" s="30">
        <v>3.667844309159168E-5</v>
      </c>
      <c r="L221" s="64" t="s">
        <v>311</v>
      </c>
    </row>
    <row r="222" spans="1:12" outlineLevel="2" x14ac:dyDescent="0.3">
      <c r="A222" s="31"/>
      <c r="B222" s="32" t="s">
        <v>208</v>
      </c>
      <c r="C222" s="33">
        <v>42774</v>
      </c>
      <c r="D222" s="33">
        <v>5.66</v>
      </c>
      <c r="E222" s="34">
        <v>31.55</v>
      </c>
      <c r="F222" s="33">
        <v>1</v>
      </c>
      <c r="G222" s="35">
        <v>3.8</v>
      </c>
      <c r="H222" s="36">
        <v>1.9577884646721491</v>
      </c>
      <c r="I222" s="36">
        <v>0.9692248929012699</v>
      </c>
      <c r="J222" s="33">
        <v>2.3466972799314201E-2</v>
      </c>
      <c r="K222" s="37">
        <v>8.8713929881519576E-2</v>
      </c>
      <c r="L222" s="65" t="s">
        <v>312</v>
      </c>
    </row>
    <row r="223" spans="1:12" outlineLevel="1" x14ac:dyDescent="0.3">
      <c r="A223" s="38" t="s">
        <v>106</v>
      </c>
      <c r="B223" s="3"/>
      <c r="C223" s="4">
        <f>MAX(C224:C225)</f>
        <v>42913</v>
      </c>
      <c r="D223" s="4">
        <f>MAX(D224:D225)</f>
        <v>6.07</v>
      </c>
      <c r="E223" s="18">
        <f>MAX(E224:E225)</f>
        <v>116.45</v>
      </c>
      <c r="F223" s="4">
        <f>SUM(F224:F225)</f>
        <v>7</v>
      </c>
      <c r="G223" s="19">
        <f>MAX(G224:G225)</f>
        <v>8.5</v>
      </c>
      <c r="H223" s="5">
        <f>AVERAGE(H224:H225)</f>
        <v>0.44134395668171644</v>
      </c>
      <c r="I223" s="5">
        <f>AVERAGE(I224:I225)</f>
        <v>-1.1979094971286179</v>
      </c>
      <c r="J223" s="4">
        <f>MIN(J224:J225)</f>
        <v>4.435423264421886E-4</v>
      </c>
      <c r="K223" s="22">
        <f>MIN(K224:K225)</f>
        <v>2.8478233499343694E-3</v>
      </c>
      <c r="L223" s="66">
        <f>COUNTA(L224:L225)</f>
        <v>2</v>
      </c>
    </row>
    <row r="224" spans="1:12" outlineLevel="2" x14ac:dyDescent="0.3">
      <c r="A224" s="23"/>
      <c r="B224" s="24" t="s">
        <v>250</v>
      </c>
      <c r="C224" s="25">
        <v>42913</v>
      </c>
      <c r="D224" s="25">
        <v>6.07</v>
      </c>
      <c r="E224" s="26">
        <v>116.45</v>
      </c>
      <c r="F224" s="25">
        <v>3</v>
      </c>
      <c r="G224" s="27">
        <v>8.5</v>
      </c>
      <c r="H224" s="39">
        <v>0.51040945200689303</v>
      </c>
      <c r="I224" s="39">
        <v>-0.97027304901889055</v>
      </c>
      <c r="J224" s="25">
        <v>1.4780291619541679E-2</v>
      </c>
      <c r="K224" s="30">
        <v>5.6856951591768838E-2</v>
      </c>
      <c r="L224" s="64" t="s">
        <v>311</v>
      </c>
    </row>
    <row r="225" spans="1:12" outlineLevel="2" x14ac:dyDescent="0.3">
      <c r="A225" s="31"/>
      <c r="B225" s="32" t="s">
        <v>250</v>
      </c>
      <c r="C225" s="33">
        <v>42913</v>
      </c>
      <c r="D225" s="33">
        <v>6.07</v>
      </c>
      <c r="E225" s="34">
        <v>111.19</v>
      </c>
      <c r="F225" s="33">
        <v>4</v>
      </c>
      <c r="G225" s="35">
        <v>4</v>
      </c>
      <c r="H225" s="40">
        <v>0.3722784613565398</v>
      </c>
      <c r="I225" s="41">
        <v>-1.4255459452383454</v>
      </c>
      <c r="J225" s="33">
        <v>4.435423264421886E-4</v>
      </c>
      <c r="K225" s="37">
        <v>2.8478233499343694E-3</v>
      </c>
      <c r="L225" s="65" t="s">
        <v>312</v>
      </c>
    </row>
    <row r="226" spans="1:12" outlineLevel="1" x14ac:dyDescent="0.3">
      <c r="A226" s="38" t="s">
        <v>5</v>
      </c>
      <c r="B226" s="3"/>
      <c r="C226" s="4">
        <f>MAX(C227:C228)</f>
        <v>108610</v>
      </c>
      <c r="D226" s="4">
        <f>MAX(D227:D228)</f>
        <v>6.3100000000000014</v>
      </c>
      <c r="E226" s="18">
        <f>MAX(E227:E228)</f>
        <v>2000.36</v>
      </c>
      <c r="F226" s="4">
        <f>SUM(F227:F228)</f>
        <v>67</v>
      </c>
      <c r="G226" s="19">
        <f>MAX(G227:G228)</f>
        <v>13.818421052631585</v>
      </c>
      <c r="H226" s="20">
        <f>AVERAGE(H227:H228)</f>
        <v>0.41248007242052048</v>
      </c>
      <c r="I226" s="21">
        <f>AVERAGE(I227:I228)</f>
        <v>-1.3219292325552001</v>
      </c>
      <c r="J226" s="4">
        <f>MIN(J227:J228)</f>
        <v>3.8021724050759203E-5</v>
      </c>
      <c r="K226" s="22">
        <f>MIN(K227:K228)</f>
        <v>3.2123026674660108E-4</v>
      </c>
      <c r="L226" s="66">
        <f>COUNTA(L227:L228)</f>
        <v>2</v>
      </c>
    </row>
    <row r="227" spans="1:12" outlineLevel="2" x14ac:dyDescent="0.3">
      <c r="A227" s="23"/>
      <c r="B227" s="24" t="s">
        <v>173</v>
      </c>
      <c r="C227" s="25">
        <v>108610</v>
      </c>
      <c r="D227" s="25">
        <v>6.3100000000000014</v>
      </c>
      <c r="E227" s="26">
        <v>2000.36</v>
      </c>
      <c r="F227" s="25">
        <v>38</v>
      </c>
      <c r="G227" s="27">
        <v>13.818421052631585</v>
      </c>
      <c r="H227" s="28">
        <v>0.31178219515073802</v>
      </c>
      <c r="I227" s="29">
        <v>-1.6813895520382232</v>
      </c>
      <c r="J227" s="25">
        <v>3.8021724050759203E-5</v>
      </c>
      <c r="K227" s="30">
        <v>3.2123026674660108E-4</v>
      </c>
      <c r="L227" s="64" t="s">
        <v>311</v>
      </c>
    </row>
    <row r="228" spans="1:12" outlineLevel="2" x14ac:dyDescent="0.3">
      <c r="A228" s="31"/>
      <c r="B228" s="32" t="s">
        <v>173</v>
      </c>
      <c r="C228" s="33">
        <v>108610</v>
      </c>
      <c r="D228" s="33">
        <v>6.3100000000000014</v>
      </c>
      <c r="E228" s="34">
        <v>1485.9900000000005</v>
      </c>
      <c r="F228" s="33">
        <v>29</v>
      </c>
      <c r="G228" s="35">
        <v>10.893103448275864</v>
      </c>
      <c r="H228" s="36">
        <v>0.51317794969030295</v>
      </c>
      <c r="I228" s="36">
        <v>-0.96246891307217719</v>
      </c>
      <c r="J228" s="33">
        <v>1.6605014958346577E-2</v>
      </c>
      <c r="K228" s="37">
        <v>6.6174665523657042E-2</v>
      </c>
      <c r="L228" s="65" t="s">
        <v>312</v>
      </c>
    </row>
    <row r="229" spans="1:12" outlineLevel="1" x14ac:dyDescent="0.3">
      <c r="A229" s="38" t="s">
        <v>73</v>
      </c>
      <c r="B229" s="3"/>
      <c r="C229" s="4">
        <f>MAX(C230:C231)</f>
        <v>108663</v>
      </c>
      <c r="D229" s="4">
        <f>MAX(D230:D231)</f>
        <v>5.4900000000000011</v>
      </c>
      <c r="E229" s="18">
        <f>MAX(E230:E231)</f>
        <v>625.13000000000011</v>
      </c>
      <c r="F229" s="4">
        <f>SUM(F230:F231)</f>
        <v>22</v>
      </c>
      <c r="G229" s="19">
        <f>MAX(G230:G231)</f>
        <v>6.5857142857142872</v>
      </c>
      <c r="H229" s="5">
        <f>AVERAGE(H230:H231)</f>
        <v>0.38864600324091225</v>
      </c>
      <c r="I229" s="5">
        <f>AVERAGE(I230:I231)</f>
        <v>-1.3674961688470249</v>
      </c>
      <c r="J229" s="4">
        <f>MIN(J230:J231)</f>
        <v>2.8036311711783073E-4</v>
      </c>
      <c r="K229" s="22">
        <f>MIN(K230:K231)</f>
        <v>1.9895944013010973E-3</v>
      </c>
      <c r="L229" s="66">
        <f>COUNTA(L230:L231)</f>
        <v>2</v>
      </c>
    </row>
    <row r="230" spans="1:12" outlineLevel="2" x14ac:dyDescent="0.3">
      <c r="A230" s="23"/>
      <c r="B230" s="24" t="s">
        <v>197</v>
      </c>
      <c r="C230" s="25">
        <v>108663</v>
      </c>
      <c r="D230" s="25">
        <v>5.49</v>
      </c>
      <c r="E230" s="26">
        <v>625.13000000000011</v>
      </c>
      <c r="F230" s="25">
        <v>14</v>
      </c>
      <c r="G230" s="27">
        <v>6.5857142857142872</v>
      </c>
      <c r="H230" s="39">
        <v>0.41763586164245325</v>
      </c>
      <c r="I230" s="39">
        <v>-1.2596824960246742</v>
      </c>
      <c r="J230" s="25">
        <v>1.7960303400576011E-3</v>
      </c>
      <c r="K230" s="30">
        <v>9.6071682095388838E-3</v>
      </c>
      <c r="L230" s="64" t="s">
        <v>311</v>
      </c>
    </row>
    <row r="231" spans="1:12" outlineLevel="2" x14ac:dyDescent="0.3">
      <c r="A231" s="31"/>
      <c r="B231" s="32" t="s">
        <v>197</v>
      </c>
      <c r="C231" s="33">
        <v>108663</v>
      </c>
      <c r="D231" s="33">
        <v>5.4900000000000011</v>
      </c>
      <c r="E231" s="34">
        <v>297.7</v>
      </c>
      <c r="F231" s="33">
        <v>8</v>
      </c>
      <c r="G231" s="35">
        <v>3.9750000000000001</v>
      </c>
      <c r="H231" s="40">
        <v>0.35965614483937119</v>
      </c>
      <c r="I231" s="41">
        <v>-1.4753098416693755</v>
      </c>
      <c r="J231" s="33">
        <v>2.8036311711783073E-4</v>
      </c>
      <c r="K231" s="37">
        <v>1.9895944013010973E-3</v>
      </c>
      <c r="L231" s="65" t="s">
        <v>312</v>
      </c>
    </row>
    <row r="232" spans="1:12" outlineLevel="1" x14ac:dyDescent="0.3">
      <c r="A232" s="38" t="s">
        <v>80</v>
      </c>
      <c r="B232" s="3"/>
      <c r="C232" s="4">
        <f>MAX(C233:C234)</f>
        <v>72027</v>
      </c>
      <c r="D232" s="4">
        <f>MAX(D233:D234)</f>
        <v>8.3699999999999992</v>
      </c>
      <c r="E232" s="18">
        <f>MAX(E233:E234)</f>
        <v>120.59</v>
      </c>
      <c r="F232" s="4">
        <f>SUM(F233:F234)</f>
        <v>6</v>
      </c>
      <c r="G232" s="19">
        <f>MAX(G233:G234)</f>
        <v>4.2333333333333334</v>
      </c>
      <c r="H232" s="20">
        <f>AVERAGE(H233:H234)</f>
        <v>0.44403993288170535</v>
      </c>
      <c r="I232" s="21">
        <f>AVERAGE(I233:I234)</f>
        <v>-1.2135849800082645</v>
      </c>
      <c r="J232" s="4">
        <f>MIN(J233:J234)</f>
        <v>1.2123453766960125E-4</v>
      </c>
      <c r="K232" s="22">
        <f>MIN(K233:K234)</f>
        <v>8.767681764265563E-4</v>
      </c>
      <c r="L232" s="66">
        <f>COUNTA(L233:L234)</f>
        <v>2</v>
      </c>
    </row>
    <row r="233" spans="1:12" outlineLevel="2" x14ac:dyDescent="0.3">
      <c r="A233" s="23"/>
      <c r="B233" s="24" t="s">
        <v>251</v>
      </c>
      <c r="C233" s="25">
        <v>72027</v>
      </c>
      <c r="D233" s="25">
        <v>8.3699999999999992</v>
      </c>
      <c r="E233" s="26">
        <v>116.00999999999999</v>
      </c>
      <c r="F233" s="25">
        <v>3</v>
      </c>
      <c r="G233" s="27">
        <v>4.2333333333333334</v>
      </c>
      <c r="H233" s="28">
        <v>0.33801330004721364</v>
      </c>
      <c r="I233" s="29">
        <v>-1.564848080525898</v>
      </c>
      <c r="J233" s="25">
        <v>1.2123453766960125E-4</v>
      </c>
      <c r="K233" s="30">
        <v>8.767681764265563E-4</v>
      </c>
      <c r="L233" s="64" t="s">
        <v>311</v>
      </c>
    </row>
    <row r="234" spans="1:12" outlineLevel="2" x14ac:dyDescent="0.3">
      <c r="A234" s="31"/>
      <c r="B234" s="32" t="s">
        <v>251</v>
      </c>
      <c r="C234" s="33">
        <v>72027</v>
      </c>
      <c r="D234" s="33">
        <v>8.3699999999999992</v>
      </c>
      <c r="E234" s="34">
        <v>120.59</v>
      </c>
      <c r="F234" s="33">
        <v>3</v>
      </c>
      <c r="G234" s="35">
        <v>3.2666666666666671</v>
      </c>
      <c r="H234" s="36">
        <v>0.55006656571619705</v>
      </c>
      <c r="I234" s="36">
        <v>-0.8623218794906311</v>
      </c>
      <c r="J234" s="33">
        <v>3.1264584778382551E-2</v>
      </c>
      <c r="K234" s="37">
        <v>0.10996977863352819</v>
      </c>
      <c r="L234" s="65" t="s">
        <v>312</v>
      </c>
    </row>
    <row r="235" spans="1:12" outlineLevel="1" x14ac:dyDescent="0.3">
      <c r="A235" s="38" t="s">
        <v>31</v>
      </c>
      <c r="B235" s="3"/>
      <c r="C235" s="4">
        <f>MAX(C236:C237)</f>
        <v>96800</v>
      </c>
      <c r="D235" s="4">
        <f>MAX(D236:D237)</f>
        <v>4.7900000000000018</v>
      </c>
      <c r="E235" s="18">
        <f>MAX(E236:E237)</f>
        <v>1107.5</v>
      </c>
      <c r="F235" s="4">
        <f>SUM(F236:F237)</f>
        <v>35</v>
      </c>
      <c r="G235" s="19">
        <f>MAX(G236:G237)</f>
        <v>9.5285714285714302</v>
      </c>
      <c r="H235" s="5">
        <f>AVERAGE(H236:H237)</f>
        <v>11.11578580709077</v>
      </c>
      <c r="I235" s="5">
        <f>AVERAGE(I236:I237)</f>
        <v>3.4743426115629275</v>
      </c>
      <c r="J235" s="4">
        <f>MIN(J236:J237)</f>
        <v>0</v>
      </c>
      <c r="K235" s="22">
        <f>MIN(K236:K237)</f>
        <v>0</v>
      </c>
      <c r="L235" s="66">
        <f>COUNTA(L236:L237)</f>
        <v>2</v>
      </c>
    </row>
    <row r="236" spans="1:12" outlineLevel="2" x14ac:dyDescent="0.3">
      <c r="A236" s="23"/>
      <c r="B236" s="24" t="s">
        <v>279</v>
      </c>
      <c r="C236" s="25">
        <v>96800</v>
      </c>
      <c r="D236" s="25">
        <v>4.7900000000000018</v>
      </c>
      <c r="E236" s="26">
        <v>1107.5</v>
      </c>
      <c r="F236" s="25">
        <v>21</v>
      </c>
      <c r="G236" s="27">
        <v>9.5285714285714302</v>
      </c>
      <c r="H236" s="39">
        <v>10.932838099261946</v>
      </c>
      <c r="I236" s="39">
        <v>3.4505960595046283</v>
      </c>
      <c r="J236" s="25">
        <v>1.1102230246251565E-15</v>
      </c>
      <c r="K236" s="30">
        <v>2.334050265723585E-14</v>
      </c>
      <c r="L236" s="64" t="s">
        <v>311</v>
      </c>
    </row>
    <row r="237" spans="1:12" outlineLevel="2" x14ac:dyDescent="0.3">
      <c r="A237" s="31"/>
      <c r="B237" s="32" t="s">
        <v>279</v>
      </c>
      <c r="C237" s="33">
        <v>96800</v>
      </c>
      <c r="D237" s="33">
        <v>4.79</v>
      </c>
      <c r="E237" s="34">
        <v>663.36999999999989</v>
      </c>
      <c r="F237" s="33">
        <v>14</v>
      </c>
      <c r="G237" s="35">
        <v>8.15</v>
      </c>
      <c r="H237" s="40">
        <v>11.298733514919595</v>
      </c>
      <c r="I237" s="41">
        <v>3.498089163621227</v>
      </c>
      <c r="J237" s="33">
        <v>0</v>
      </c>
      <c r="K237" s="37">
        <v>0</v>
      </c>
      <c r="L237" s="65" t="s">
        <v>312</v>
      </c>
    </row>
    <row r="238" spans="1:12" outlineLevel="1" x14ac:dyDescent="0.3">
      <c r="A238" s="38" t="s">
        <v>29</v>
      </c>
      <c r="B238" s="3"/>
      <c r="C238" s="4">
        <f>MAX(C239:C240)</f>
        <v>146521</v>
      </c>
      <c r="D238" s="4">
        <f>MAX(D239:D240)</f>
        <v>4.5199999999999996</v>
      </c>
      <c r="E238" s="18">
        <f>MAX(E239:E240)</f>
        <v>302.27</v>
      </c>
      <c r="F238" s="4">
        <f>SUM(F239:F240)</f>
        <v>15</v>
      </c>
      <c r="G238" s="19">
        <f>MAX(G239:G240)</f>
        <v>3.9749999999999996</v>
      </c>
      <c r="H238" s="20">
        <f>AVERAGE(H239:H240)</f>
        <v>8.4513915736064327</v>
      </c>
      <c r="I238" s="21">
        <f>AVERAGE(I239:I240)</f>
        <v>3.058094650809088</v>
      </c>
      <c r="J238" s="4">
        <f>MIN(J239:J240)</f>
        <v>1.6875389974302379E-14</v>
      </c>
      <c r="K238" s="22">
        <f>MIN(K239:K240)</f>
        <v>3.3163809862542065E-13</v>
      </c>
      <c r="L238" s="66">
        <f>COUNTA(L239:L240)</f>
        <v>2</v>
      </c>
    </row>
    <row r="239" spans="1:12" outlineLevel="2" x14ac:dyDescent="0.3">
      <c r="A239" s="23"/>
      <c r="B239" s="24" t="s">
        <v>234</v>
      </c>
      <c r="C239" s="25">
        <v>146521</v>
      </c>
      <c r="D239" s="25">
        <v>4.5199999999999996</v>
      </c>
      <c r="E239" s="26">
        <v>302.27</v>
      </c>
      <c r="F239" s="25">
        <v>8</v>
      </c>
      <c r="G239" s="27">
        <v>3.9749999999999996</v>
      </c>
      <c r="H239" s="28">
        <v>9.8861236956984335</v>
      </c>
      <c r="I239" s="29">
        <v>3.3054049576666689</v>
      </c>
      <c r="J239" s="25">
        <v>1.6875389974302379E-14</v>
      </c>
      <c r="K239" s="30">
        <v>3.3163809862542065E-13</v>
      </c>
      <c r="L239" s="64" t="s">
        <v>311</v>
      </c>
    </row>
    <row r="240" spans="1:12" outlineLevel="2" x14ac:dyDescent="0.3">
      <c r="A240" s="31"/>
      <c r="B240" s="32" t="s">
        <v>234</v>
      </c>
      <c r="C240" s="33">
        <v>146521</v>
      </c>
      <c r="D240" s="33">
        <v>4.5199999999999996</v>
      </c>
      <c r="E240" s="34">
        <v>216.45999999999998</v>
      </c>
      <c r="F240" s="33">
        <v>7</v>
      </c>
      <c r="G240" s="35">
        <v>3.2571428571428571</v>
      </c>
      <c r="H240" s="36">
        <v>7.0166594515144318</v>
      </c>
      <c r="I240" s="36">
        <v>2.8107843439515072</v>
      </c>
      <c r="J240" s="33">
        <v>1.9550583374439157E-11</v>
      </c>
      <c r="K240" s="37">
        <v>3.5946413522548357E-10</v>
      </c>
      <c r="L240" s="65" t="s">
        <v>312</v>
      </c>
    </row>
    <row r="241" spans="1:12" outlineLevel="1" x14ac:dyDescent="0.3">
      <c r="A241" s="38" t="s">
        <v>92</v>
      </c>
      <c r="B241" s="3"/>
      <c r="C241" s="4">
        <f>MAX(C242:C243)</f>
        <v>43537</v>
      </c>
      <c r="D241" s="4">
        <f>MAX(D242:D243)</f>
        <v>6.47</v>
      </c>
      <c r="E241" s="18">
        <f>MAX(E242:E243)</f>
        <v>34.880000000000003</v>
      </c>
      <c r="F241" s="4">
        <f>SUM(F242:F243)</f>
        <v>2</v>
      </c>
      <c r="G241" s="19">
        <f>MAX(G242:G243)</f>
        <v>2.7</v>
      </c>
      <c r="H241" s="20">
        <f>AVERAGE(H242:H243)</f>
        <v>4.3195837011680048E-3</v>
      </c>
      <c r="I241" s="21">
        <f>AVERAGE(I242:I243)</f>
        <v>-7.8628320078875813</v>
      </c>
      <c r="J241" s="4">
        <f>MIN(J242:J243)</f>
        <v>2.8488786867751254E-81</v>
      </c>
      <c r="K241" s="22">
        <f>MIN(K242:K243)</f>
        <v>1.2263744442117682E-79</v>
      </c>
      <c r="L241" s="66">
        <f>COUNTA(L242:L243)</f>
        <v>2</v>
      </c>
    </row>
    <row r="242" spans="1:12" outlineLevel="2" x14ac:dyDescent="0.3">
      <c r="A242" s="23"/>
      <c r="B242" s="24" t="s">
        <v>169</v>
      </c>
      <c r="C242" s="25">
        <v>43537</v>
      </c>
      <c r="D242" s="25">
        <v>6.47</v>
      </c>
      <c r="E242" s="26">
        <v>34.880000000000003</v>
      </c>
      <c r="F242" s="25">
        <v>1</v>
      </c>
      <c r="G242" s="27">
        <v>2.7</v>
      </c>
      <c r="H242" s="28">
        <v>3.8676383118249895E-3</v>
      </c>
      <c r="I242" s="29">
        <v>-8.0143313993960437</v>
      </c>
      <c r="J242" s="25">
        <v>2.8488786867751254E-81</v>
      </c>
      <c r="K242" s="30">
        <v>1.2263744442117682E-79</v>
      </c>
      <c r="L242" s="64" t="s">
        <v>311</v>
      </c>
    </row>
    <row r="243" spans="1:12" outlineLevel="2" x14ac:dyDescent="0.3">
      <c r="A243" s="31"/>
      <c r="B243" s="32" t="s">
        <v>169</v>
      </c>
      <c r="C243" s="33">
        <v>43537</v>
      </c>
      <c r="D243" s="33">
        <v>6.47</v>
      </c>
      <c r="E243" s="34">
        <v>27.46</v>
      </c>
      <c r="F243" s="33">
        <v>1</v>
      </c>
      <c r="G243" s="35">
        <v>2.7</v>
      </c>
      <c r="H243" s="36">
        <v>4.7715290905110197E-3</v>
      </c>
      <c r="I243" s="36">
        <v>-7.7113326163791189</v>
      </c>
      <c r="J243" s="33">
        <v>7.1989136034955954E-78</v>
      </c>
      <c r="K243" s="37">
        <v>2.6472368660126985E-76</v>
      </c>
      <c r="L243" s="65" t="s">
        <v>312</v>
      </c>
    </row>
    <row r="244" spans="1:12" outlineLevel="1" x14ac:dyDescent="0.3">
      <c r="A244" s="38" t="s">
        <v>11</v>
      </c>
      <c r="B244" s="3"/>
      <c r="C244" s="4">
        <f>MAX(C245:C246)</f>
        <v>52684</v>
      </c>
      <c r="D244" s="4">
        <f>MAX(D245:D246)</f>
        <v>7.3300000000000027</v>
      </c>
      <c r="E244" s="18">
        <f>MAX(E245:E246)</f>
        <v>1287.7000000000003</v>
      </c>
      <c r="F244" s="4">
        <f>SUM(F245:F246)</f>
        <v>42</v>
      </c>
      <c r="G244" s="19">
        <f>MAX(G245:G246)</f>
        <v>17.760869565217387</v>
      </c>
      <c r="H244" s="20">
        <f>AVERAGE(H245:H246)</f>
        <v>0.36153744787192249</v>
      </c>
      <c r="I244" s="21">
        <f>AVERAGE(I245:I246)</f>
        <v>-1.4775208932288377</v>
      </c>
      <c r="J244" s="4">
        <f>MIN(J245:J246)</f>
        <v>5.4852580094280834E-5</v>
      </c>
      <c r="K244" s="22">
        <f>MIN(K245:K246)</f>
        <v>4.4273868218955244E-4</v>
      </c>
      <c r="L244" s="66">
        <f>COUNTA(L245:L246)</f>
        <v>2</v>
      </c>
    </row>
    <row r="245" spans="1:12" outlineLevel="2" x14ac:dyDescent="0.3">
      <c r="A245" s="23"/>
      <c r="B245" s="24" t="s">
        <v>220</v>
      </c>
      <c r="C245" s="25">
        <v>52684</v>
      </c>
      <c r="D245" s="25">
        <v>7.3300000000000027</v>
      </c>
      <c r="E245" s="26">
        <v>1287.7000000000003</v>
      </c>
      <c r="F245" s="25">
        <v>23</v>
      </c>
      <c r="G245" s="27">
        <v>17.760869565217387</v>
      </c>
      <c r="H245" s="28">
        <v>0.31967261803528435</v>
      </c>
      <c r="I245" s="29">
        <v>-1.6453329213555163</v>
      </c>
      <c r="J245" s="25">
        <v>5.4852580094280834E-5</v>
      </c>
      <c r="K245" s="30">
        <v>4.4273868218955244E-4</v>
      </c>
      <c r="L245" s="64" t="s">
        <v>311</v>
      </c>
    </row>
    <row r="246" spans="1:12" outlineLevel="2" x14ac:dyDescent="0.3">
      <c r="A246" s="31"/>
      <c r="B246" s="32" t="s">
        <v>220</v>
      </c>
      <c r="C246" s="33">
        <v>52684</v>
      </c>
      <c r="D246" s="33">
        <v>7.330000000000001</v>
      </c>
      <c r="E246" s="34">
        <v>789.80999999999983</v>
      </c>
      <c r="F246" s="33">
        <v>19</v>
      </c>
      <c r="G246" s="35">
        <v>17.242105263157889</v>
      </c>
      <c r="H246" s="36">
        <v>0.40340227770856063</v>
      </c>
      <c r="I246" s="36">
        <v>-1.3097088651021593</v>
      </c>
      <c r="J246" s="33">
        <v>1.2240665453758274E-3</v>
      </c>
      <c r="K246" s="37">
        <v>6.973731233866509E-3</v>
      </c>
      <c r="L246" s="65" t="s">
        <v>312</v>
      </c>
    </row>
    <row r="247" spans="1:12" outlineLevel="1" x14ac:dyDescent="0.3">
      <c r="A247" s="38" t="s">
        <v>108</v>
      </c>
      <c r="B247" s="3"/>
      <c r="C247" s="4">
        <f>MAX(C248:C249)</f>
        <v>52571</v>
      </c>
      <c r="D247" s="4">
        <f>MAX(D248:D249)</f>
        <v>4.91</v>
      </c>
      <c r="E247" s="18">
        <f>MAX(E248:E249)</f>
        <v>439.68</v>
      </c>
      <c r="F247" s="4">
        <f>SUM(F248:F249)</f>
        <v>12</v>
      </c>
      <c r="G247" s="19">
        <f>MAX(G248:G249)</f>
        <v>15.977777777777776</v>
      </c>
      <c r="H247" s="20">
        <f>AVERAGE(H248:H249)</f>
        <v>0.22964634857073371</v>
      </c>
      <c r="I247" s="21">
        <f>AVERAGE(I248:I249)</f>
        <v>-4.4695898208220131</v>
      </c>
      <c r="J247" s="4">
        <f>MIN(J248:J249)</f>
        <v>3.6698306735091647E-77</v>
      </c>
      <c r="K247" s="22">
        <f>MIN(K248:K249)</f>
        <v>1.5079667858419475E-75</v>
      </c>
      <c r="L247" s="66">
        <f>COUNTA(L248:L249)</f>
        <v>2</v>
      </c>
    </row>
    <row r="248" spans="1:12" outlineLevel="2" x14ac:dyDescent="0.3">
      <c r="A248" s="23"/>
      <c r="B248" s="24" t="s">
        <v>172</v>
      </c>
      <c r="C248" s="25">
        <v>52571</v>
      </c>
      <c r="D248" s="25">
        <v>4.91</v>
      </c>
      <c r="E248" s="26">
        <v>439.68</v>
      </c>
      <c r="F248" s="25">
        <v>9</v>
      </c>
      <c r="G248" s="27">
        <v>15.977777777777776</v>
      </c>
      <c r="H248" s="28">
        <v>4.4792520020052575E-3</v>
      </c>
      <c r="I248" s="29">
        <v>-7.8025264503916487</v>
      </c>
      <c r="J248" s="25">
        <v>3.6698306735091647E-77</v>
      </c>
      <c r="K248" s="30">
        <v>1.5079667858419475E-75</v>
      </c>
      <c r="L248" s="64" t="s">
        <v>311</v>
      </c>
    </row>
    <row r="249" spans="1:12" outlineLevel="2" x14ac:dyDescent="0.3">
      <c r="A249" s="31"/>
      <c r="B249" s="32" t="s">
        <v>172</v>
      </c>
      <c r="C249" s="33">
        <v>52571</v>
      </c>
      <c r="D249" s="33">
        <v>4.91</v>
      </c>
      <c r="E249" s="34">
        <v>87.48</v>
      </c>
      <c r="F249" s="33">
        <v>3</v>
      </c>
      <c r="G249" s="35">
        <v>10.1</v>
      </c>
      <c r="H249" s="36">
        <v>0.45481344513946215</v>
      </c>
      <c r="I249" s="36">
        <v>-1.1366531912523776</v>
      </c>
      <c r="J249" s="33">
        <v>4.8680626776467263E-3</v>
      </c>
      <c r="K249" s="37">
        <v>2.2764524313388448E-2</v>
      </c>
      <c r="L249" s="65" t="s">
        <v>312</v>
      </c>
    </row>
    <row r="250" spans="1:12" outlineLevel="1" x14ac:dyDescent="0.3">
      <c r="A250" s="38" t="s">
        <v>86</v>
      </c>
      <c r="B250" s="3"/>
      <c r="C250" s="4">
        <f>MAX(C251:C252)</f>
        <v>88740</v>
      </c>
      <c r="D250" s="4">
        <f>MAX(D251:D252)</f>
        <v>9.51</v>
      </c>
      <c r="E250" s="18">
        <f>MAX(E251:E252)</f>
        <v>25.3</v>
      </c>
      <c r="F250" s="4">
        <f>SUM(F251:F252)</f>
        <v>2</v>
      </c>
      <c r="G250" s="19">
        <f>MAX(G251:G252)</f>
        <v>2.2000000000000002</v>
      </c>
      <c r="H250" s="5">
        <f>AVERAGE(H251:H252)</f>
        <v>3.468463505157969E-3</v>
      </c>
      <c r="I250" s="5">
        <f>AVERAGE(I251:I252)</f>
        <v>-8.3146697304248107</v>
      </c>
      <c r="J250" s="4">
        <f>MIN(J251:J252)</f>
        <v>1.5610204163174332E-104</v>
      </c>
      <c r="K250" s="22">
        <f>MIN(K251:K252)</f>
        <v>7.4286206870635494E-103</v>
      </c>
      <c r="L250" s="66">
        <f>COUNTA(L251:L252)</f>
        <v>2</v>
      </c>
    </row>
    <row r="251" spans="1:12" outlineLevel="2" x14ac:dyDescent="0.3">
      <c r="A251" s="23"/>
      <c r="B251" s="24" t="s">
        <v>163</v>
      </c>
      <c r="C251" s="25">
        <v>88740</v>
      </c>
      <c r="D251" s="25">
        <v>9.51</v>
      </c>
      <c r="E251" s="26">
        <v>25.3</v>
      </c>
      <c r="F251" s="25">
        <v>1</v>
      </c>
      <c r="G251" s="27">
        <v>1.8</v>
      </c>
      <c r="H251" s="39">
        <v>4.9401476033296161E-3</v>
      </c>
      <c r="I251" s="39">
        <v>-7.6612301368986166</v>
      </c>
      <c r="J251" s="25">
        <v>1.7621003341066432E-74</v>
      </c>
      <c r="K251" s="30">
        <v>6.9258204436191539E-73</v>
      </c>
      <c r="L251" s="64" t="s">
        <v>311</v>
      </c>
    </row>
    <row r="252" spans="1:12" outlineLevel="2" x14ac:dyDescent="0.3">
      <c r="A252" s="31"/>
      <c r="B252" s="32" t="s">
        <v>163</v>
      </c>
      <c r="C252" s="33">
        <v>88740</v>
      </c>
      <c r="D252" s="33">
        <v>9.51</v>
      </c>
      <c r="E252" s="34">
        <v>22.55</v>
      </c>
      <c r="F252" s="33">
        <v>1</v>
      </c>
      <c r="G252" s="35">
        <v>2.2000000000000002</v>
      </c>
      <c r="H252" s="40">
        <v>1.9967794069863224E-3</v>
      </c>
      <c r="I252" s="41">
        <v>-8.9681093239510048</v>
      </c>
      <c r="J252" s="33">
        <v>1.5610204163174332E-104</v>
      </c>
      <c r="K252" s="37">
        <v>7.4286206870635494E-103</v>
      </c>
      <c r="L252" s="65" t="s">
        <v>312</v>
      </c>
    </row>
    <row r="253" spans="1:12" outlineLevel="1" x14ac:dyDescent="0.3">
      <c r="A253" s="38" t="s">
        <v>120</v>
      </c>
      <c r="B253" s="3"/>
      <c r="C253" s="4">
        <f>MAX(C254:C255)</f>
        <v>53304</v>
      </c>
      <c r="D253" s="4">
        <f>MAX(D254:D255)</f>
        <v>6.07</v>
      </c>
      <c r="E253" s="18">
        <f>MAX(E254:E255)</f>
        <v>122.94</v>
      </c>
      <c r="F253" s="4">
        <f>SUM(F254:F255)</f>
        <v>4</v>
      </c>
      <c r="G253" s="19">
        <f>MAX(G254:G255)</f>
        <v>3.9</v>
      </c>
      <c r="H253" s="5">
        <f>AVERAGE(H254:H255)</f>
        <v>2.502104940119064</v>
      </c>
      <c r="I253" s="5">
        <f>AVERAGE(I254:I255)</f>
        <v>1.3206168899275801</v>
      </c>
      <c r="J253" s="4">
        <f>MIN(J254:J255)</f>
        <v>9.0122751128984824E-4</v>
      </c>
      <c r="K253" s="22">
        <f>MIN(K254:K255)</f>
        <v>5.4409929599513974E-3</v>
      </c>
      <c r="L253" s="66">
        <f>COUNTA(L254:L255)</f>
        <v>2</v>
      </c>
    </row>
    <row r="254" spans="1:12" outlineLevel="2" x14ac:dyDescent="0.3">
      <c r="A254" s="23"/>
      <c r="B254" s="24" t="s">
        <v>291</v>
      </c>
      <c r="C254" s="25">
        <v>53304</v>
      </c>
      <c r="D254" s="25">
        <v>6.07</v>
      </c>
      <c r="E254" s="26">
        <v>122.94</v>
      </c>
      <c r="F254" s="25">
        <v>3</v>
      </c>
      <c r="G254" s="27">
        <v>3.6666666666666665</v>
      </c>
      <c r="H254" s="39">
        <v>2.3541876064564202</v>
      </c>
      <c r="I254" s="39">
        <v>1.2352292940889968</v>
      </c>
      <c r="J254" s="25">
        <v>5.4814875810531571E-3</v>
      </c>
      <c r="K254" s="30">
        <v>2.5542601924082753E-2</v>
      </c>
      <c r="L254" s="64" t="s">
        <v>311</v>
      </c>
    </row>
    <row r="255" spans="1:12" outlineLevel="2" x14ac:dyDescent="0.3">
      <c r="A255" s="31"/>
      <c r="B255" s="32" t="s">
        <v>291</v>
      </c>
      <c r="C255" s="33">
        <v>53304</v>
      </c>
      <c r="D255" s="33">
        <v>6.07</v>
      </c>
      <c r="E255" s="34">
        <v>57.49</v>
      </c>
      <c r="F255" s="33">
        <v>1</v>
      </c>
      <c r="G255" s="35">
        <v>3.9</v>
      </c>
      <c r="H255" s="40">
        <v>2.6500222737817078</v>
      </c>
      <c r="I255" s="41">
        <v>1.4060044857661633</v>
      </c>
      <c r="J255" s="33">
        <v>9.0122751128984824E-4</v>
      </c>
      <c r="K255" s="37">
        <v>5.4409929599513974E-3</v>
      </c>
      <c r="L255" s="65" t="s">
        <v>312</v>
      </c>
    </row>
    <row r="256" spans="1:12" outlineLevel="1" x14ac:dyDescent="0.3">
      <c r="A256" s="38" t="s">
        <v>19</v>
      </c>
      <c r="B256" s="3"/>
      <c r="C256" s="4">
        <f>MAX(C257:C258)</f>
        <v>40355</v>
      </c>
      <c r="D256" s="4">
        <f>MAX(D257:D258)</f>
        <v>6.450000000000002</v>
      </c>
      <c r="E256" s="18">
        <f>MAX(E257:E258)</f>
        <v>1107.5500000000002</v>
      </c>
      <c r="F256" s="4">
        <f>SUM(F257:F258)</f>
        <v>39</v>
      </c>
      <c r="G256" s="19">
        <f>MAX(G257:G258)</f>
        <v>24.59090909090909</v>
      </c>
      <c r="H256" s="5">
        <f>AVERAGE(H257:H258)</f>
        <v>0.176924612940207</v>
      </c>
      <c r="I256" s="5">
        <f>AVERAGE(I257:I258)</f>
        <v>-2.4992815959442005</v>
      </c>
      <c r="J256" s="4">
        <f>MIN(J257:J258)</f>
        <v>5.8593812497255504E-10</v>
      </c>
      <c r="K256" s="22">
        <f>MIN(K257:K258)</f>
        <v>8.778221168570315E-9</v>
      </c>
      <c r="L256" s="66">
        <f>COUNTA(L257:L258)</f>
        <v>2</v>
      </c>
    </row>
    <row r="257" spans="1:12" outlineLevel="2" x14ac:dyDescent="0.3">
      <c r="A257" s="23"/>
      <c r="B257" s="24" t="s">
        <v>194</v>
      </c>
      <c r="C257" s="25">
        <v>40355</v>
      </c>
      <c r="D257" s="25">
        <v>6.450000000000002</v>
      </c>
      <c r="E257" s="26">
        <v>916.43000000000018</v>
      </c>
      <c r="F257" s="25">
        <v>17</v>
      </c>
      <c r="G257" s="27">
        <v>21.594117647058823</v>
      </c>
      <c r="H257" s="39">
        <v>0.18152685989581538</v>
      </c>
      <c r="I257" s="39">
        <v>-2.461745060322249</v>
      </c>
      <c r="J257" s="25">
        <v>2.4558354194614681E-9</v>
      </c>
      <c r="K257" s="30">
        <v>3.3637503321108592E-8</v>
      </c>
      <c r="L257" s="64" t="s">
        <v>311</v>
      </c>
    </row>
    <row r="258" spans="1:12" outlineLevel="2" x14ac:dyDescent="0.3">
      <c r="A258" s="31"/>
      <c r="B258" s="32" t="s">
        <v>194</v>
      </c>
      <c r="C258" s="33">
        <v>40355</v>
      </c>
      <c r="D258" s="33">
        <v>6.45</v>
      </c>
      <c r="E258" s="34">
        <v>1107.5500000000002</v>
      </c>
      <c r="F258" s="33">
        <v>22</v>
      </c>
      <c r="G258" s="35">
        <v>24.59090909090909</v>
      </c>
      <c r="H258" s="40">
        <v>0.17232236598459866</v>
      </c>
      <c r="I258" s="41">
        <v>-2.536818131566152</v>
      </c>
      <c r="J258" s="33">
        <v>5.8593812497255504E-10</v>
      </c>
      <c r="K258" s="37">
        <v>8.778221168570315E-9</v>
      </c>
      <c r="L258" s="65" t="s">
        <v>312</v>
      </c>
    </row>
    <row r="259" spans="1:12" outlineLevel="1" x14ac:dyDescent="0.3">
      <c r="A259" s="38" t="s">
        <v>101</v>
      </c>
      <c r="B259" s="3"/>
      <c r="C259" s="4">
        <f>MAX(C260:C261)</f>
        <v>47130</v>
      </c>
      <c r="D259" s="4">
        <f>MAX(D260:D261)</f>
        <v>5.9</v>
      </c>
      <c r="E259" s="18">
        <f>MAX(E260:E261)</f>
        <v>67.44</v>
      </c>
      <c r="F259" s="4">
        <f>SUM(F260:F261)</f>
        <v>4</v>
      </c>
      <c r="G259" s="19">
        <f>MAX(G260:G261)</f>
        <v>4.2</v>
      </c>
      <c r="H259" s="20">
        <f>AVERAGE(H260:H261)</f>
        <v>2.5394708092513234</v>
      </c>
      <c r="I259" s="21">
        <f>AVERAGE(I260:I261)</f>
        <v>1.3395897623474307</v>
      </c>
      <c r="J259" s="4">
        <f>MIN(J260:J261)</f>
        <v>9.4482861961009412E-4</v>
      </c>
      <c r="K259" s="22">
        <f>MIN(K260:K261)</f>
        <v>5.6564574313081135E-3</v>
      </c>
      <c r="L259" s="66">
        <f>COUNTA(L260:L261)</f>
        <v>2</v>
      </c>
    </row>
    <row r="260" spans="1:12" outlineLevel="2" x14ac:dyDescent="0.3">
      <c r="A260" s="23"/>
      <c r="B260" s="24" t="s">
        <v>271</v>
      </c>
      <c r="C260" s="25">
        <v>47130</v>
      </c>
      <c r="D260" s="25">
        <v>5.9</v>
      </c>
      <c r="E260" s="26">
        <v>67.44</v>
      </c>
      <c r="F260" s="25">
        <v>2</v>
      </c>
      <c r="G260" s="27">
        <v>3.1500000000000004</v>
      </c>
      <c r="H260" s="28">
        <v>2.7492243471989006</v>
      </c>
      <c r="I260" s="29">
        <v>1.459024641075966</v>
      </c>
      <c r="J260" s="25">
        <v>9.4482861961009412E-4</v>
      </c>
      <c r="K260" s="30">
        <v>5.6564574313081135E-3</v>
      </c>
      <c r="L260" s="64" t="s">
        <v>311</v>
      </c>
    </row>
    <row r="261" spans="1:12" outlineLevel="2" x14ac:dyDescent="0.3">
      <c r="A261" s="31"/>
      <c r="B261" s="32" t="s">
        <v>271</v>
      </c>
      <c r="C261" s="33">
        <v>47130</v>
      </c>
      <c r="D261" s="33">
        <v>5.9</v>
      </c>
      <c r="E261" s="34">
        <v>47.11</v>
      </c>
      <c r="F261" s="33">
        <v>2</v>
      </c>
      <c r="G261" s="35">
        <v>4.2</v>
      </c>
      <c r="H261" s="36">
        <v>2.3297172713037457</v>
      </c>
      <c r="I261" s="36">
        <v>1.2201548836188956</v>
      </c>
      <c r="J261" s="33">
        <v>4.0888120546065387E-3</v>
      </c>
      <c r="K261" s="37">
        <v>1.9926800916727046E-2</v>
      </c>
      <c r="L261" s="65" t="s">
        <v>312</v>
      </c>
    </row>
    <row r="262" spans="1:12" outlineLevel="1" x14ac:dyDescent="0.3">
      <c r="A262" s="38" t="s">
        <v>35</v>
      </c>
      <c r="B262" s="3"/>
      <c r="C262" s="4">
        <f>MAX(C263:C264)</f>
        <v>21249</v>
      </c>
      <c r="D262" s="4">
        <f>MAX(D263:D264)</f>
        <v>5.39</v>
      </c>
      <c r="E262" s="18">
        <f>MAX(E263:E264)</f>
        <v>192.19</v>
      </c>
      <c r="F262" s="4">
        <f>SUM(F263:F264)</f>
        <v>7</v>
      </c>
      <c r="G262" s="19">
        <f>MAX(G263:G264)</f>
        <v>16.05</v>
      </c>
      <c r="H262" s="5">
        <f>AVERAGE(H263:H264)</f>
        <v>6.1784210173882279</v>
      </c>
      <c r="I262" s="5">
        <f>AVERAGE(I263:I264)</f>
        <v>2.6269564475370757</v>
      </c>
      <c r="J262" s="4">
        <f>MIN(J263:J264)</f>
        <v>5.7559645938454196E-10</v>
      </c>
      <c r="K262" s="22">
        <f>MIN(K263:K264)</f>
        <v>8.7859912385300834E-9</v>
      </c>
      <c r="L262" s="66">
        <f>COUNTA(L263:L264)</f>
        <v>2</v>
      </c>
    </row>
    <row r="263" spans="1:12" outlineLevel="2" x14ac:dyDescent="0.3">
      <c r="A263" s="23"/>
      <c r="B263" s="24" t="s">
        <v>294</v>
      </c>
      <c r="C263" s="25">
        <v>21249</v>
      </c>
      <c r="D263" s="25">
        <v>5.39</v>
      </c>
      <c r="E263" s="26">
        <v>192.19</v>
      </c>
      <c r="F263" s="25">
        <v>4</v>
      </c>
      <c r="G263" s="27">
        <v>16.05</v>
      </c>
      <c r="H263" s="39">
        <v>6.3005122523015755</v>
      </c>
      <c r="I263" s="39">
        <v>2.6554691292176051</v>
      </c>
      <c r="J263" s="25">
        <v>8.4889628659823302E-10</v>
      </c>
      <c r="K263" s="30">
        <v>1.237745553362585E-8</v>
      </c>
      <c r="L263" s="64" t="s">
        <v>311</v>
      </c>
    </row>
    <row r="264" spans="1:12" outlineLevel="2" x14ac:dyDescent="0.3">
      <c r="A264" s="31"/>
      <c r="B264" s="32" t="s">
        <v>294</v>
      </c>
      <c r="C264" s="33">
        <v>21249</v>
      </c>
      <c r="D264" s="33">
        <v>5.39</v>
      </c>
      <c r="E264" s="34">
        <v>89.47</v>
      </c>
      <c r="F264" s="33">
        <v>3</v>
      </c>
      <c r="G264" s="35">
        <v>14.966666666666669</v>
      </c>
      <c r="H264" s="40">
        <v>6.0563297824748794</v>
      </c>
      <c r="I264" s="41">
        <v>2.5984437658565467</v>
      </c>
      <c r="J264" s="33">
        <v>5.7559645938454196E-10</v>
      </c>
      <c r="K264" s="37">
        <v>8.7859912385300834E-9</v>
      </c>
      <c r="L264" s="65" t="s">
        <v>312</v>
      </c>
    </row>
    <row r="265" spans="1:12" outlineLevel="1" x14ac:dyDescent="0.3">
      <c r="A265" s="38" t="s">
        <v>75</v>
      </c>
      <c r="B265" s="3"/>
      <c r="C265" s="4">
        <f>MAX(C266:C267)</f>
        <v>56802</v>
      </c>
      <c r="D265" s="4">
        <f>MAX(D266:D267)</f>
        <v>6.23</v>
      </c>
      <c r="E265" s="18">
        <f>MAX(E266:E267)</f>
        <v>195.72999999999996</v>
      </c>
      <c r="F265" s="4">
        <f>SUM(F266:F267)</f>
        <v>8</v>
      </c>
      <c r="G265" s="19">
        <f>MAX(G266:G267)</f>
        <v>3.6</v>
      </c>
      <c r="H265" s="5">
        <f>AVERAGE(H266:H267)</f>
        <v>0.25783378468515639</v>
      </c>
      <c r="I265" s="5">
        <f>AVERAGE(I266:I267)</f>
        <v>-1.9704999845789128</v>
      </c>
      <c r="J265" s="4">
        <f>MIN(J266:J267)</f>
        <v>9.7806150502120705E-8</v>
      </c>
      <c r="K265" s="22">
        <f>MIN(K266:K267)</f>
        <v>1.1303596536602235E-6</v>
      </c>
      <c r="L265" s="66">
        <f>COUNTA(L266:L267)</f>
        <v>2</v>
      </c>
    </row>
    <row r="266" spans="1:12" outlineLevel="2" x14ac:dyDescent="0.3">
      <c r="A266" s="23"/>
      <c r="B266" s="24" t="s">
        <v>212</v>
      </c>
      <c r="C266" s="25">
        <v>56802</v>
      </c>
      <c r="D266" s="25">
        <v>6.23</v>
      </c>
      <c r="E266" s="26">
        <v>116.53</v>
      </c>
      <c r="F266" s="25">
        <v>3</v>
      </c>
      <c r="G266" s="27">
        <v>2.7666666666666671</v>
      </c>
      <c r="H266" s="39">
        <v>0.29483776852673027</v>
      </c>
      <c r="I266" s="39">
        <v>-1.7620067503183627</v>
      </c>
      <c r="J266" s="25">
        <v>1.6339757892072357E-5</v>
      </c>
      <c r="K266" s="30">
        <v>1.4481510916111186E-4</v>
      </c>
      <c r="L266" s="64" t="s">
        <v>311</v>
      </c>
    </row>
    <row r="267" spans="1:12" outlineLevel="2" x14ac:dyDescent="0.3">
      <c r="A267" s="31"/>
      <c r="B267" s="32" t="s">
        <v>212</v>
      </c>
      <c r="C267" s="33">
        <v>56802</v>
      </c>
      <c r="D267" s="33">
        <v>6.23</v>
      </c>
      <c r="E267" s="34">
        <v>195.72999999999996</v>
      </c>
      <c r="F267" s="33">
        <v>5</v>
      </c>
      <c r="G267" s="35">
        <v>3.6</v>
      </c>
      <c r="H267" s="40">
        <v>0.22082980084358247</v>
      </c>
      <c r="I267" s="41">
        <v>-2.1789932188394632</v>
      </c>
      <c r="J267" s="33">
        <v>9.7806150502120705E-8</v>
      </c>
      <c r="K267" s="37">
        <v>1.1303596536602235E-6</v>
      </c>
      <c r="L267" s="65" t="s">
        <v>312</v>
      </c>
    </row>
    <row r="268" spans="1:12" outlineLevel="1" x14ac:dyDescent="0.3">
      <c r="A268" s="38" t="s">
        <v>131</v>
      </c>
      <c r="B268" s="3"/>
      <c r="C268" s="4">
        <f>MAX(C269:C270)</f>
        <v>41074</v>
      </c>
      <c r="D268" s="4">
        <f>MAX(D269:D270)</f>
        <v>8.44</v>
      </c>
      <c r="E268" s="18">
        <f>MAX(E269:E270)</f>
        <v>71.59</v>
      </c>
      <c r="F268" s="4">
        <f>SUM(F269:F270)</f>
        <v>3</v>
      </c>
      <c r="G268" s="19">
        <f>MAX(G269:G270)</f>
        <v>12.7</v>
      </c>
      <c r="H268" s="5">
        <f>AVERAGE(H269:H270)</f>
        <v>4.2314127954852019</v>
      </c>
      <c r="I268" s="5">
        <f>AVERAGE(I269:I270)</f>
        <v>1.972906779016574</v>
      </c>
      <c r="J268" s="4">
        <f>MIN(J269:J270)</f>
        <v>1.4222716337997099E-9</v>
      </c>
      <c r="K268" s="22">
        <f>MIN(K269:K270)</f>
        <v>2.0546745566856524E-8</v>
      </c>
      <c r="L268" s="66">
        <f>COUNTA(L269:L270)</f>
        <v>2</v>
      </c>
    </row>
    <row r="269" spans="1:12" outlineLevel="2" x14ac:dyDescent="0.3">
      <c r="A269" s="23"/>
      <c r="B269" s="24" t="s">
        <v>269</v>
      </c>
      <c r="C269" s="25">
        <v>41074</v>
      </c>
      <c r="D269" s="25">
        <v>8.44</v>
      </c>
      <c r="E269" s="26">
        <v>71.59</v>
      </c>
      <c r="F269" s="25">
        <v>2</v>
      </c>
      <c r="G269" s="27">
        <v>12.7</v>
      </c>
      <c r="H269" s="39">
        <v>2.6519649309770861</v>
      </c>
      <c r="I269" s="39">
        <v>1.4070616976827908</v>
      </c>
      <c r="J269" s="25">
        <v>1.4546021534289633E-3</v>
      </c>
      <c r="K269" s="30">
        <v>8.1170391771591532E-3</v>
      </c>
      <c r="L269" s="64" t="s">
        <v>311</v>
      </c>
    </row>
    <row r="270" spans="1:12" outlineLevel="2" x14ac:dyDescent="0.3">
      <c r="A270" s="31"/>
      <c r="B270" s="32" t="s">
        <v>269</v>
      </c>
      <c r="C270" s="33">
        <v>41074</v>
      </c>
      <c r="D270" s="33">
        <v>8.44</v>
      </c>
      <c r="E270" s="34">
        <v>56.19</v>
      </c>
      <c r="F270" s="33">
        <v>1</v>
      </c>
      <c r="G270" s="35">
        <v>7.2</v>
      </c>
      <c r="H270" s="40">
        <v>5.8108606599933177</v>
      </c>
      <c r="I270" s="41">
        <v>2.5387518603503572</v>
      </c>
      <c r="J270" s="33">
        <v>1.4222716337997099E-9</v>
      </c>
      <c r="K270" s="37">
        <v>2.0546745566856524E-8</v>
      </c>
      <c r="L270" s="65" t="s">
        <v>312</v>
      </c>
    </row>
    <row r="271" spans="1:12" outlineLevel="1" x14ac:dyDescent="0.3">
      <c r="A271" s="38" t="s">
        <v>139</v>
      </c>
      <c r="B271" s="3"/>
      <c r="C271" s="4">
        <f>MAX(C272:C273)</f>
        <v>40736</v>
      </c>
      <c r="D271" s="4">
        <f>MAX(D272:D273)</f>
        <v>5.71</v>
      </c>
      <c r="E271" s="18">
        <f>MAX(E272:E273)</f>
        <v>103.39</v>
      </c>
      <c r="F271" s="4">
        <f>SUM(F272:F273)</f>
        <v>4</v>
      </c>
      <c r="G271" s="19">
        <f>MAX(G272:G273)</f>
        <v>9.3000000000000007</v>
      </c>
      <c r="H271" s="5">
        <f>AVERAGE(H272:H273)</f>
        <v>2.2794861429195215</v>
      </c>
      <c r="I271" s="5">
        <f>AVERAGE(I272:I273)</f>
        <v>1.1744883731044053</v>
      </c>
      <c r="J271" s="4">
        <f>MIN(J272:J273)</f>
        <v>1.1515771849863743E-3</v>
      </c>
      <c r="K271" s="22">
        <f>MIN(K272:K273)</f>
        <v>6.654471018956977E-3</v>
      </c>
      <c r="L271" s="66">
        <f>COUNTA(L272:L273)</f>
        <v>2</v>
      </c>
    </row>
    <row r="272" spans="1:12" outlineLevel="2" x14ac:dyDescent="0.3">
      <c r="A272" s="23"/>
      <c r="B272" s="24" t="s">
        <v>201</v>
      </c>
      <c r="C272" s="25">
        <v>40736</v>
      </c>
      <c r="D272" s="25">
        <v>5.71</v>
      </c>
      <c r="E272" s="26">
        <v>79.260000000000005</v>
      </c>
      <c r="F272" s="25">
        <v>2</v>
      </c>
      <c r="G272" s="27">
        <v>3.6</v>
      </c>
      <c r="H272" s="39">
        <v>1.9610064860246013</v>
      </c>
      <c r="I272" s="39">
        <v>0.97159430724859974</v>
      </c>
      <c r="J272" s="25">
        <v>3.1247223136982027E-2</v>
      </c>
      <c r="K272" s="30">
        <v>0.10540108102922296</v>
      </c>
      <c r="L272" s="64" t="s">
        <v>311</v>
      </c>
    </row>
    <row r="273" spans="1:12" outlineLevel="2" x14ac:dyDescent="0.3">
      <c r="A273" s="31"/>
      <c r="B273" s="32" t="s">
        <v>201</v>
      </c>
      <c r="C273" s="33">
        <v>40736</v>
      </c>
      <c r="D273" s="33">
        <v>5.71</v>
      </c>
      <c r="E273" s="34">
        <v>103.39</v>
      </c>
      <c r="F273" s="33">
        <v>2</v>
      </c>
      <c r="G273" s="35">
        <v>9.3000000000000007</v>
      </c>
      <c r="H273" s="40">
        <v>2.5979657998144416</v>
      </c>
      <c r="I273" s="41">
        <v>1.377382438960211</v>
      </c>
      <c r="J273" s="33">
        <v>1.1515771849863743E-3</v>
      </c>
      <c r="K273" s="37">
        <v>6.654471018956977E-3</v>
      </c>
      <c r="L273" s="65" t="s">
        <v>312</v>
      </c>
    </row>
    <row r="274" spans="1:12" outlineLevel="1" x14ac:dyDescent="0.3">
      <c r="A274" s="38" t="s">
        <v>25</v>
      </c>
      <c r="B274" s="3"/>
      <c r="C274" s="4">
        <f>MAX(C275:C276)</f>
        <v>42427</v>
      </c>
      <c r="D274" s="4">
        <f>MAX(D275:D276)</f>
        <v>6.1599999999999984</v>
      </c>
      <c r="E274" s="18">
        <f>MAX(E275:E276)</f>
        <v>1079.8100000000002</v>
      </c>
      <c r="F274" s="4">
        <f>SUM(F275:F276)</f>
        <v>44</v>
      </c>
      <c r="G274" s="19">
        <f>MAX(G275:G276)</f>
        <v>25.714285714285715</v>
      </c>
      <c r="H274" s="5">
        <f>AVERAGE(H275:H276)</f>
        <v>0.48823832428912972</v>
      </c>
      <c r="I274" s="5">
        <f>AVERAGE(I275:I276)</f>
        <v>-1.0345539361448686</v>
      </c>
      <c r="J274" s="4">
        <f>MIN(J275:J276)</f>
        <v>8.5669111962744689E-3</v>
      </c>
      <c r="K274" s="22">
        <f>MIN(K275:K276)</f>
        <v>3.6097037280135656E-2</v>
      </c>
      <c r="L274" s="66">
        <f>COUNTA(L275:L276)</f>
        <v>2</v>
      </c>
    </row>
    <row r="275" spans="1:12" outlineLevel="2" x14ac:dyDescent="0.3">
      <c r="A275" s="23"/>
      <c r="B275" s="24" t="s">
        <v>252</v>
      </c>
      <c r="C275" s="25">
        <v>42427</v>
      </c>
      <c r="D275" s="25">
        <v>6.1599999999999984</v>
      </c>
      <c r="E275" s="26">
        <v>1051.26</v>
      </c>
      <c r="F275" s="25">
        <v>21</v>
      </c>
      <c r="G275" s="27">
        <v>25.714285714285715</v>
      </c>
      <c r="H275" s="39">
        <v>0.49659560715028001</v>
      </c>
      <c r="I275" s="39">
        <v>-1.0098565952947531</v>
      </c>
      <c r="J275" s="25">
        <v>1.1363568953426292E-2</v>
      </c>
      <c r="K275" s="30">
        <v>4.6273271774312466E-2</v>
      </c>
      <c r="L275" s="64" t="s">
        <v>311</v>
      </c>
    </row>
    <row r="276" spans="1:12" outlineLevel="2" x14ac:dyDescent="0.3">
      <c r="A276" s="31"/>
      <c r="B276" s="32" t="s">
        <v>252</v>
      </c>
      <c r="C276" s="33">
        <v>42427</v>
      </c>
      <c r="D276" s="33">
        <v>6.1599999999999975</v>
      </c>
      <c r="E276" s="34">
        <v>1079.8100000000002</v>
      </c>
      <c r="F276" s="33">
        <v>23</v>
      </c>
      <c r="G276" s="35">
        <v>20.49565217391304</v>
      </c>
      <c r="H276" s="40">
        <v>0.47988104142797944</v>
      </c>
      <c r="I276" s="41">
        <v>-1.0592512769949838</v>
      </c>
      <c r="J276" s="33">
        <v>8.5669111962744689E-3</v>
      </c>
      <c r="K276" s="37">
        <v>3.6097037280135656E-2</v>
      </c>
      <c r="L276" s="65" t="s">
        <v>312</v>
      </c>
    </row>
    <row r="277" spans="1:12" outlineLevel="1" x14ac:dyDescent="0.3">
      <c r="A277" s="38" t="s">
        <v>85</v>
      </c>
      <c r="B277" s="3"/>
      <c r="C277" s="4">
        <f>MAX(C278:C279)</f>
        <v>114933</v>
      </c>
      <c r="D277" s="4">
        <f>MAX(D278:D279)</f>
        <v>5.93</v>
      </c>
      <c r="E277" s="18">
        <f>MAX(E278:E279)</f>
        <v>362.05</v>
      </c>
      <c r="F277" s="4">
        <f>SUM(F278:F279)</f>
        <v>9</v>
      </c>
      <c r="G277" s="19">
        <f>MAX(G278:G279)</f>
        <v>2.4799999999999995</v>
      </c>
      <c r="H277" s="20">
        <f>AVERAGE(H278:H279)</f>
        <v>2.1999087417044865</v>
      </c>
      <c r="I277" s="21">
        <f>AVERAGE(I278:I279)</f>
        <v>1.1259885117553357</v>
      </c>
      <c r="J277" s="4">
        <f>MIN(J278:J279)</f>
        <v>3.1835681685636885E-3</v>
      </c>
      <c r="K277" s="22">
        <f>MIN(K278:K279)</f>
        <v>1.5641008828160729E-2</v>
      </c>
      <c r="L277" s="66">
        <f>COUNTA(L278:L279)</f>
        <v>2</v>
      </c>
    </row>
    <row r="278" spans="1:12" outlineLevel="2" x14ac:dyDescent="0.3">
      <c r="A278" s="23"/>
      <c r="B278" s="24" t="s">
        <v>305</v>
      </c>
      <c r="C278" s="25">
        <v>114933</v>
      </c>
      <c r="D278" s="25">
        <v>5.93</v>
      </c>
      <c r="E278" s="26">
        <v>362.05</v>
      </c>
      <c r="F278" s="25">
        <v>5</v>
      </c>
      <c r="G278" s="27">
        <v>2.4799999999999995</v>
      </c>
      <c r="H278" s="28">
        <v>2.4760372200104377</v>
      </c>
      <c r="I278" s="29">
        <v>1.3080330014346042</v>
      </c>
      <c r="J278" s="25">
        <v>3.1835681685636885E-3</v>
      </c>
      <c r="K278" s="30">
        <v>1.5641008828160729E-2</v>
      </c>
      <c r="L278" s="64" t="s">
        <v>311</v>
      </c>
    </row>
    <row r="279" spans="1:12" outlineLevel="2" x14ac:dyDescent="0.3">
      <c r="A279" s="31"/>
      <c r="B279" s="32" t="s">
        <v>305</v>
      </c>
      <c r="C279" s="33">
        <v>114933</v>
      </c>
      <c r="D279" s="33">
        <v>5.93</v>
      </c>
      <c r="E279" s="34">
        <v>152.65</v>
      </c>
      <c r="F279" s="33">
        <v>4</v>
      </c>
      <c r="G279" s="35">
        <v>2.4500000000000002</v>
      </c>
      <c r="H279" s="36">
        <v>1.9237802633985353</v>
      </c>
      <c r="I279" s="36">
        <v>0.9439440220760672</v>
      </c>
      <c r="J279" s="33">
        <v>2.7472068677737438E-2</v>
      </c>
      <c r="K279" s="37">
        <v>0.10011217819950265</v>
      </c>
      <c r="L279" s="65" t="s">
        <v>312</v>
      </c>
    </row>
    <row r="280" spans="1:12" outlineLevel="1" x14ac:dyDescent="0.3">
      <c r="A280" s="38" t="s">
        <v>82</v>
      </c>
      <c r="B280" s="3"/>
      <c r="C280" s="4">
        <f>MAX(C281:C282)</f>
        <v>42307</v>
      </c>
      <c r="D280" s="4">
        <f>MAX(D281:D282)</f>
        <v>5.82</v>
      </c>
      <c r="E280" s="18">
        <f>MAX(E281:E282)</f>
        <v>135.96</v>
      </c>
      <c r="F280" s="4">
        <f>SUM(F281:F282)</f>
        <v>5</v>
      </c>
      <c r="G280" s="19">
        <f>MAX(G281:G282)</f>
        <v>5.3000000000000007</v>
      </c>
      <c r="H280" s="5">
        <f>AVERAGE(H281:H282)</f>
        <v>2.8660369984947356</v>
      </c>
      <c r="I280" s="5">
        <f>AVERAGE(I281:I282)</f>
        <v>1.519020214725793</v>
      </c>
      <c r="J280" s="4">
        <f>MIN(J281:J282)</f>
        <v>3.6049020067396853E-4</v>
      </c>
      <c r="K280" s="22">
        <f>MIN(K281:K282)</f>
        <v>2.3330925787619244E-3</v>
      </c>
      <c r="L280" s="66">
        <f>COUNTA(L281:L282)</f>
        <v>2</v>
      </c>
    </row>
    <row r="281" spans="1:12" outlineLevel="2" x14ac:dyDescent="0.3">
      <c r="A281" s="23"/>
      <c r="B281" s="24" t="s">
        <v>241</v>
      </c>
      <c r="C281" s="25">
        <v>42307</v>
      </c>
      <c r="D281" s="25">
        <v>5.82</v>
      </c>
      <c r="E281" s="26">
        <v>135.96</v>
      </c>
      <c r="F281" s="25">
        <v>3</v>
      </c>
      <c r="G281" s="27">
        <v>3.9</v>
      </c>
      <c r="H281" s="39">
        <v>2.8865683351238198</v>
      </c>
      <c r="I281" s="39">
        <v>1.5293553793652019</v>
      </c>
      <c r="J281" s="25">
        <v>5.1513584734541595E-4</v>
      </c>
      <c r="K281" s="30">
        <v>3.2116055586224553E-3</v>
      </c>
      <c r="L281" s="64" t="s">
        <v>311</v>
      </c>
    </row>
    <row r="282" spans="1:12" outlineLevel="2" x14ac:dyDescent="0.3">
      <c r="A282" s="31"/>
      <c r="B282" s="32" t="s">
        <v>241</v>
      </c>
      <c r="C282" s="33">
        <v>42307</v>
      </c>
      <c r="D282" s="33">
        <v>5.82</v>
      </c>
      <c r="E282" s="34">
        <v>50.8</v>
      </c>
      <c r="F282" s="33">
        <v>2</v>
      </c>
      <c r="G282" s="35">
        <v>5.3000000000000007</v>
      </c>
      <c r="H282" s="40">
        <v>2.8455056618656513</v>
      </c>
      <c r="I282" s="41">
        <v>1.508685050086384</v>
      </c>
      <c r="J282" s="33">
        <v>3.6049020067396853E-4</v>
      </c>
      <c r="K282" s="37">
        <v>2.3330925787619244E-3</v>
      </c>
      <c r="L282" s="65" t="s">
        <v>312</v>
      </c>
    </row>
    <row r="283" spans="1:12" outlineLevel="1" x14ac:dyDescent="0.3">
      <c r="A283" s="38" t="s">
        <v>68</v>
      </c>
      <c r="B283" s="3"/>
      <c r="C283" s="4">
        <f>MAX(C284:C285)</f>
        <v>41198</v>
      </c>
      <c r="D283" s="4">
        <f>MAX(D284:D285)</f>
        <v>6.91</v>
      </c>
      <c r="E283" s="18">
        <f>MAX(E284:E285)</f>
        <v>248.35</v>
      </c>
      <c r="F283" s="4">
        <f>SUM(F284:F285)</f>
        <v>7</v>
      </c>
      <c r="G283" s="19">
        <f>MAX(G284:G285)</f>
        <v>8.64</v>
      </c>
      <c r="H283" s="20">
        <f>AVERAGE(H284:H285)</f>
        <v>3.7653470540385241</v>
      </c>
      <c r="I283" s="21">
        <f>AVERAGE(I284:I285)</f>
        <v>1.8626324104729823</v>
      </c>
      <c r="J283" s="4">
        <f>MIN(J284:J285)</f>
        <v>2.3979952179509212E-7</v>
      </c>
      <c r="K283" s="22">
        <f>MIN(K284:K285)</f>
        <v>2.890383569370177E-6</v>
      </c>
      <c r="L283" s="66">
        <f>COUNTA(L284:L285)</f>
        <v>2</v>
      </c>
    </row>
    <row r="284" spans="1:12" outlineLevel="2" x14ac:dyDescent="0.3">
      <c r="A284" s="23"/>
      <c r="B284" s="24" t="s">
        <v>285</v>
      </c>
      <c r="C284" s="25">
        <v>41198</v>
      </c>
      <c r="D284" s="25">
        <v>6.9099999999999993</v>
      </c>
      <c r="E284" s="26">
        <v>248.35</v>
      </c>
      <c r="F284" s="25">
        <v>5</v>
      </c>
      <c r="G284" s="27">
        <v>8.64</v>
      </c>
      <c r="H284" s="28">
        <v>4.7411574218886257</v>
      </c>
      <c r="I284" s="29">
        <v>2.2452392960399634</v>
      </c>
      <c r="J284" s="25">
        <v>2.3979952179509212E-7</v>
      </c>
      <c r="K284" s="30">
        <v>2.890383569370177E-6</v>
      </c>
      <c r="L284" s="64" t="s">
        <v>311</v>
      </c>
    </row>
    <row r="285" spans="1:12" outlineLevel="2" x14ac:dyDescent="0.3">
      <c r="A285" s="31"/>
      <c r="B285" s="32" t="s">
        <v>285</v>
      </c>
      <c r="C285" s="33">
        <v>41198</v>
      </c>
      <c r="D285" s="33">
        <v>6.91</v>
      </c>
      <c r="E285" s="34">
        <v>77.099999999999994</v>
      </c>
      <c r="F285" s="33">
        <v>2</v>
      </c>
      <c r="G285" s="35">
        <v>6.6</v>
      </c>
      <c r="H285" s="36">
        <v>2.7895366861884225</v>
      </c>
      <c r="I285" s="36">
        <v>1.480025524906001</v>
      </c>
      <c r="J285" s="33">
        <v>4.6826430964208576E-4</v>
      </c>
      <c r="K285" s="37">
        <v>2.9828805236255698E-3</v>
      </c>
      <c r="L285" s="65" t="s">
        <v>312</v>
      </c>
    </row>
    <row r="286" spans="1:12" outlineLevel="1" x14ac:dyDescent="0.3">
      <c r="A286" s="38" t="s">
        <v>37</v>
      </c>
      <c r="B286" s="3"/>
      <c r="C286" s="4">
        <f>MAX(C287:C288)</f>
        <v>25004</v>
      </c>
      <c r="D286" s="4">
        <f>MAX(D287:D288)</f>
        <v>8.4600000000000009</v>
      </c>
      <c r="E286" s="18">
        <f>MAX(E287:E288)</f>
        <v>367</v>
      </c>
      <c r="F286" s="4">
        <f>SUM(F287:F288)</f>
        <v>14</v>
      </c>
      <c r="G286" s="19">
        <f>MAX(G287:G288)</f>
        <v>12.628571428571428</v>
      </c>
      <c r="H286" s="20">
        <f>AVERAGE(H287:H288)</f>
        <v>4.0037363645709672</v>
      </c>
      <c r="I286" s="21">
        <f>AVERAGE(I287:I288)</f>
        <v>1.9999725457123398</v>
      </c>
      <c r="J286" s="4">
        <f>MIN(J287:J288)</f>
        <v>2.1961340790355166E-6</v>
      </c>
      <c r="K286" s="22">
        <f>MIN(K287:K288)</f>
        <v>2.3084944272652408E-5</v>
      </c>
      <c r="L286" s="66">
        <f>COUNTA(L287:L288)</f>
        <v>2</v>
      </c>
    </row>
    <row r="287" spans="1:12" outlineLevel="2" x14ac:dyDescent="0.3">
      <c r="A287" s="23"/>
      <c r="B287" s="24" t="s">
        <v>257</v>
      </c>
      <c r="C287" s="25">
        <v>25004</v>
      </c>
      <c r="D287" s="25">
        <v>8.4600000000000009</v>
      </c>
      <c r="E287" s="26">
        <v>367</v>
      </c>
      <c r="F287" s="25">
        <v>7</v>
      </c>
      <c r="G287" s="27">
        <v>11.928571428571427</v>
      </c>
      <c r="H287" s="28">
        <v>4.1784184214242881</v>
      </c>
      <c r="I287" s="29">
        <v>2.0629569692571565</v>
      </c>
      <c r="J287" s="25">
        <v>2.1961340790355166E-6</v>
      </c>
      <c r="K287" s="30">
        <v>2.3084944272652408E-5</v>
      </c>
      <c r="L287" s="64" t="s">
        <v>311</v>
      </c>
    </row>
    <row r="288" spans="1:12" outlineLevel="2" x14ac:dyDescent="0.3">
      <c r="A288" s="31"/>
      <c r="B288" s="32" t="s">
        <v>257</v>
      </c>
      <c r="C288" s="33">
        <v>25004</v>
      </c>
      <c r="D288" s="33">
        <v>8.4600000000000009</v>
      </c>
      <c r="E288" s="34">
        <v>327.05000000000007</v>
      </c>
      <c r="F288" s="33">
        <v>7</v>
      </c>
      <c r="G288" s="35">
        <v>12.628571428571428</v>
      </c>
      <c r="H288" s="36">
        <v>3.8290543077176471</v>
      </c>
      <c r="I288" s="36">
        <v>1.9369881221675229</v>
      </c>
      <c r="J288" s="33">
        <v>4.2064598608781978E-6</v>
      </c>
      <c r="K288" s="37">
        <v>4.0512214612505502E-5</v>
      </c>
      <c r="L288" s="65" t="s">
        <v>312</v>
      </c>
    </row>
    <row r="289" spans="1:12" outlineLevel="1" x14ac:dyDescent="0.3">
      <c r="A289" s="38" t="s">
        <v>84</v>
      </c>
      <c r="B289" s="3"/>
      <c r="C289" s="4">
        <f>MAX(C290:C291)</f>
        <v>76948</v>
      </c>
      <c r="D289" s="4">
        <f>MAX(D290:D291)</f>
        <v>6.08</v>
      </c>
      <c r="E289" s="18">
        <f>MAX(E290:E291)</f>
        <v>346.42</v>
      </c>
      <c r="F289" s="4">
        <f>SUM(F290:F291)</f>
        <v>13</v>
      </c>
      <c r="G289" s="19">
        <f>MAX(G290:G291)</f>
        <v>6.7444444444444436</v>
      </c>
      <c r="H289" s="5">
        <f>AVERAGE(H290:H291)</f>
        <v>3.2299449066403367</v>
      </c>
      <c r="I289" s="5">
        <f>AVERAGE(I290:I291)</f>
        <v>1.6867017756654388</v>
      </c>
      <c r="J289" s="4">
        <f>MIN(J290:J291)</f>
        <v>1.8577125443286491E-5</v>
      </c>
      <c r="K289" s="22">
        <f>MIN(K290:K291)</f>
        <v>1.6515268663317331E-4</v>
      </c>
      <c r="L289" s="66">
        <f>COUNTA(L290:L291)</f>
        <v>2</v>
      </c>
    </row>
    <row r="290" spans="1:12" outlineLevel="2" x14ac:dyDescent="0.3">
      <c r="A290" s="23"/>
      <c r="B290" s="24" t="s">
        <v>273</v>
      </c>
      <c r="C290" s="25">
        <v>76948</v>
      </c>
      <c r="D290" s="25">
        <v>6.0799999999999992</v>
      </c>
      <c r="E290" s="26">
        <v>346.42</v>
      </c>
      <c r="F290" s="25">
        <v>9</v>
      </c>
      <c r="G290" s="27">
        <v>6.7444444444444436</v>
      </c>
      <c r="H290" s="39">
        <v>2.9666927395417453</v>
      </c>
      <c r="I290" s="39">
        <v>1.568855514585616</v>
      </c>
      <c r="J290" s="25">
        <v>3.622506397633618E-4</v>
      </c>
      <c r="K290" s="30">
        <v>2.3061590024371767E-3</v>
      </c>
      <c r="L290" s="64" t="s">
        <v>311</v>
      </c>
    </row>
    <row r="291" spans="1:12" outlineLevel="2" x14ac:dyDescent="0.3">
      <c r="A291" s="31"/>
      <c r="B291" s="32" t="s">
        <v>273</v>
      </c>
      <c r="C291" s="33">
        <v>76948</v>
      </c>
      <c r="D291" s="33">
        <v>6.08</v>
      </c>
      <c r="E291" s="34">
        <v>123.17999999999999</v>
      </c>
      <c r="F291" s="33">
        <v>4</v>
      </c>
      <c r="G291" s="35">
        <v>6.3000000000000007</v>
      </c>
      <c r="H291" s="40">
        <v>3.4931970737389286</v>
      </c>
      <c r="I291" s="41">
        <v>1.8045480367452615</v>
      </c>
      <c r="J291" s="33">
        <v>1.8577125443286491E-5</v>
      </c>
      <c r="K291" s="37">
        <v>1.6515268663317331E-4</v>
      </c>
      <c r="L291" s="65" t="s">
        <v>312</v>
      </c>
    </row>
    <row r="292" spans="1:12" outlineLevel="1" x14ac:dyDescent="0.3">
      <c r="A292" s="38" t="s">
        <v>28</v>
      </c>
      <c r="B292" s="3"/>
      <c r="C292" s="4">
        <f>MAX(C293:C294)</f>
        <v>64511</v>
      </c>
      <c r="D292" s="4">
        <f>MAX(D293:D294)</f>
        <v>7.25</v>
      </c>
      <c r="E292" s="18">
        <f>MAX(E293:E294)</f>
        <v>1311.14</v>
      </c>
      <c r="F292" s="4">
        <f>SUM(F293:F294)</f>
        <v>45</v>
      </c>
      <c r="G292" s="19">
        <f>MAX(G293:G294)</f>
        <v>19.934782608695656</v>
      </c>
      <c r="H292" s="5">
        <f>AVERAGE(H293:H294)</f>
        <v>0.45956847592989547</v>
      </c>
      <c r="I292" s="5">
        <f>AVERAGE(I293:I294)</f>
        <v>-1.1238708504727823</v>
      </c>
      <c r="J292" s="4">
        <f>MIN(J293:J294)</f>
        <v>2.9006363674162687E-3</v>
      </c>
      <c r="K292" s="22">
        <f>MIN(K293:K294)</f>
        <v>1.4946591218087651E-2</v>
      </c>
      <c r="L292" s="66">
        <f>COUNTA(L293:L294)</f>
        <v>2</v>
      </c>
    </row>
    <row r="293" spans="1:12" outlineLevel="2" x14ac:dyDescent="0.3">
      <c r="A293" s="23"/>
      <c r="B293" s="24" t="s">
        <v>228</v>
      </c>
      <c r="C293" s="25">
        <v>64511</v>
      </c>
      <c r="D293" s="25">
        <v>7.25</v>
      </c>
      <c r="E293" s="26">
        <v>1259.6599999999999</v>
      </c>
      <c r="F293" s="25">
        <v>23</v>
      </c>
      <c r="G293" s="27">
        <v>19.934782608695656</v>
      </c>
      <c r="H293" s="39">
        <v>0.48505870366277642</v>
      </c>
      <c r="I293" s="39">
        <v>-1.0437687365399293</v>
      </c>
      <c r="J293" s="25">
        <v>9.014549292953776E-3</v>
      </c>
      <c r="K293" s="30">
        <v>3.8621576117678739E-2</v>
      </c>
      <c r="L293" s="64" t="s">
        <v>311</v>
      </c>
    </row>
    <row r="294" spans="1:12" outlineLevel="2" x14ac:dyDescent="0.3">
      <c r="A294" s="31"/>
      <c r="B294" s="32" t="s">
        <v>228</v>
      </c>
      <c r="C294" s="33">
        <v>64511</v>
      </c>
      <c r="D294" s="33">
        <v>7.25</v>
      </c>
      <c r="E294" s="34">
        <v>1311.14</v>
      </c>
      <c r="F294" s="33">
        <v>22</v>
      </c>
      <c r="G294" s="35">
        <v>17.068181818181817</v>
      </c>
      <c r="H294" s="40">
        <v>0.43407824819701457</v>
      </c>
      <c r="I294" s="41">
        <v>-1.2039729644056354</v>
      </c>
      <c r="J294" s="33">
        <v>2.9006363674162687E-3</v>
      </c>
      <c r="K294" s="37">
        <v>1.4946591218087651E-2</v>
      </c>
      <c r="L294" s="65" t="s">
        <v>312</v>
      </c>
    </row>
    <row r="295" spans="1:12" outlineLevel="1" x14ac:dyDescent="0.3">
      <c r="A295" s="38" t="s">
        <v>74</v>
      </c>
      <c r="B295" s="3"/>
      <c r="C295" s="4">
        <f>MAX(C296:C297)</f>
        <v>33660</v>
      </c>
      <c r="D295" s="4">
        <f>MAX(D296:D297)</f>
        <v>5.17</v>
      </c>
      <c r="E295" s="18">
        <f>MAX(E296:E297)</f>
        <v>132.63</v>
      </c>
      <c r="F295" s="4">
        <f>SUM(F296:F297)</f>
        <v>4</v>
      </c>
      <c r="G295" s="19">
        <f>MAX(G296:G297)</f>
        <v>7.6</v>
      </c>
      <c r="H295" s="20">
        <f>AVERAGE(H296:H297)</f>
        <v>9.0605368390506094</v>
      </c>
      <c r="I295" s="21">
        <f>AVERAGE(I296:I297)</f>
        <v>3.16672957574026</v>
      </c>
      <c r="J295" s="4">
        <f>MIN(J296:J297)</f>
        <v>6.2172489379008766E-15</v>
      </c>
      <c r="K295" s="22">
        <f>MIN(K296:K297)</f>
        <v>1.2489762310805318E-13</v>
      </c>
      <c r="L295" s="66">
        <f>COUNTA(L296:L297)</f>
        <v>2</v>
      </c>
    </row>
    <row r="296" spans="1:12" outlineLevel="2" x14ac:dyDescent="0.3">
      <c r="A296" s="23"/>
      <c r="B296" s="24" t="s">
        <v>249</v>
      </c>
      <c r="C296" s="25">
        <v>33660</v>
      </c>
      <c r="D296" s="25">
        <v>5.17</v>
      </c>
      <c r="E296" s="26">
        <v>132.63</v>
      </c>
      <c r="F296" s="25">
        <v>2</v>
      </c>
      <c r="G296" s="27">
        <v>6.7</v>
      </c>
      <c r="H296" s="28">
        <v>10.265255934231627</v>
      </c>
      <c r="I296" s="29">
        <v>3.3596976921774067</v>
      </c>
      <c r="J296" s="25">
        <v>6.2172489379008766E-15</v>
      </c>
      <c r="K296" s="30">
        <v>1.2489762310805318E-13</v>
      </c>
      <c r="L296" s="64" t="s">
        <v>311</v>
      </c>
    </row>
    <row r="297" spans="1:12" outlineLevel="2" x14ac:dyDescent="0.3">
      <c r="A297" s="31"/>
      <c r="B297" s="32" t="s">
        <v>249</v>
      </c>
      <c r="C297" s="33">
        <v>33660</v>
      </c>
      <c r="D297" s="33">
        <v>5.17</v>
      </c>
      <c r="E297" s="34">
        <v>91.36</v>
      </c>
      <c r="F297" s="33">
        <v>2</v>
      </c>
      <c r="G297" s="35">
        <v>7.6</v>
      </c>
      <c r="H297" s="36">
        <v>7.8558177438695909</v>
      </c>
      <c r="I297" s="36">
        <v>2.9737614593031139</v>
      </c>
      <c r="J297" s="33">
        <v>1.2243539515566226E-12</v>
      </c>
      <c r="K297" s="37">
        <v>2.5397496072033531E-11</v>
      </c>
      <c r="L297" s="65" t="s">
        <v>312</v>
      </c>
    </row>
    <row r="298" spans="1:12" outlineLevel="1" x14ac:dyDescent="0.3">
      <c r="A298" s="38" t="s">
        <v>122</v>
      </c>
      <c r="B298" s="3"/>
      <c r="C298" s="4">
        <f>MAX(C299:C300)</f>
        <v>59474</v>
      </c>
      <c r="D298" s="4">
        <f>MAX(D299:D300)</f>
        <v>6.4800000000000022</v>
      </c>
      <c r="E298" s="18">
        <f>MAX(E299:E300)</f>
        <v>269.73</v>
      </c>
      <c r="F298" s="4">
        <f>SUM(F299:F300)</f>
        <v>13</v>
      </c>
      <c r="G298" s="19">
        <f>MAX(G299:G300)</f>
        <v>6.8</v>
      </c>
      <c r="H298" s="5">
        <f>AVERAGE(H299:H300)</f>
        <v>2.3569755012565343</v>
      </c>
      <c r="I298" s="5">
        <f>AVERAGE(I299:I300)</f>
        <v>1.236498572867494</v>
      </c>
      <c r="J298" s="4">
        <f>MIN(J299:J300)</f>
        <v>2.7312749462962138E-3</v>
      </c>
      <c r="K298" s="22">
        <f>MIN(K299:K300)</f>
        <v>1.4255493106797659E-2</v>
      </c>
      <c r="L298" s="66">
        <f>COUNTA(L299:L300)</f>
        <v>2</v>
      </c>
    </row>
    <row r="299" spans="1:12" outlineLevel="2" x14ac:dyDescent="0.3">
      <c r="A299" s="23"/>
      <c r="B299" s="24" t="s">
        <v>237</v>
      </c>
      <c r="C299" s="25">
        <v>59474</v>
      </c>
      <c r="D299" s="25">
        <v>6.4800000000000013</v>
      </c>
      <c r="E299" s="26">
        <v>261.16000000000003</v>
      </c>
      <c r="F299" s="25">
        <v>6</v>
      </c>
      <c r="G299" s="27">
        <v>6.8</v>
      </c>
      <c r="H299" s="39">
        <v>2.2988926155467131</v>
      </c>
      <c r="I299" s="39">
        <v>1.2009390773494799</v>
      </c>
      <c r="J299" s="25">
        <v>7.0134363520197862E-3</v>
      </c>
      <c r="K299" s="30">
        <v>3.1700732311129437E-2</v>
      </c>
      <c r="L299" s="64" t="s">
        <v>311</v>
      </c>
    </row>
    <row r="300" spans="1:12" outlineLevel="2" x14ac:dyDescent="0.3">
      <c r="A300" s="31"/>
      <c r="B300" s="32" t="s">
        <v>237</v>
      </c>
      <c r="C300" s="33">
        <v>59474</v>
      </c>
      <c r="D300" s="33">
        <v>6.4800000000000022</v>
      </c>
      <c r="E300" s="34">
        <v>269.73</v>
      </c>
      <c r="F300" s="33">
        <v>7</v>
      </c>
      <c r="G300" s="35">
        <v>5.2857142857142847</v>
      </c>
      <c r="H300" s="40">
        <v>2.415058386966356</v>
      </c>
      <c r="I300" s="41">
        <v>1.2720580683855081</v>
      </c>
      <c r="J300" s="33">
        <v>2.7312749462962138E-3</v>
      </c>
      <c r="K300" s="37">
        <v>1.4255493106797659E-2</v>
      </c>
      <c r="L300" s="65" t="s">
        <v>312</v>
      </c>
    </row>
    <row r="301" spans="1:12" outlineLevel="1" x14ac:dyDescent="0.3">
      <c r="A301" s="38" t="s">
        <v>34</v>
      </c>
      <c r="B301" s="3"/>
      <c r="C301" s="4">
        <f>MAX(C302:C303)</f>
        <v>53403</v>
      </c>
      <c r="D301" s="4">
        <f>MAX(D302:D303)</f>
        <v>8.06</v>
      </c>
      <c r="E301" s="18">
        <f>MAX(E302:E303)</f>
        <v>544.29999999999995</v>
      </c>
      <c r="F301" s="4">
        <f>SUM(F302:F303)</f>
        <v>19</v>
      </c>
      <c r="G301" s="19">
        <f>MAX(G302:G303)</f>
        <v>7.6571428571428584</v>
      </c>
      <c r="H301" s="5">
        <f>AVERAGE(H302:H303)</f>
        <v>0.25655053653945048</v>
      </c>
      <c r="I301" s="5">
        <f>AVERAGE(I302:I303)</f>
        <v>-1.9627702051503819</v>
      </c>
      <c r="J301" s="4">
        <f>MIN(J302:J303)</f>
        <v>1.2544313239811013E-6</v>
      </c>
      <c r="K301" s="22">
        <f>MIN(K302:K303)</f>
        <v>1.2528826433342112E-5</v>
      </c>
      <c r="L301" s="66">
        <f>COUNTA(L302:L303)</f>
        <v>2</v>
      </c>
    </row>
    <row r="302" spans="1:12" outlineLevel="2" x14ac:dyDescent="0.3">
      <c r="A302" s="23"/>
      <c r="B302" s="24" t="s">
        <v>215</v>
      </c>
      <c r="C302" s="25">
        <v>53403</v>
      </c>
      <c r="D302" s="25">
        <v>8.06</v>
      </c>
      <c r="E302" s="26">
        <v>544.29999999999995</v>
      </c>
      <c r="F302" s="25">
        <v>14</v>
      </c>
      <c r="G302" s="27">
        <v>7.6571428571428584</v>
      </c>
      <c r="H302" s="39">
        <v>0.25933786269004178</v>
      </c>
      <c r="I302" s="39">
        <v>-1.9470952433916575</v>
      </c>
      <c r="J302" s="25">
        <v>2.0599120888138896E-6</v>
      </c>
      <c r="K302" s="30">
        <v>2.2168577717711386E-5</v>
      </c>
      <c r="L302" s="64" t="s">
        <v>311</v>
      </c>
    </row>
    <row r="303" spans="1:12" outlineLevel="2" x14ac:dyDescent="0.3">
      <c r="A303" s="31"/>
      <c r="B303" s="32" t="s">
        <v>215</v>
      </c>
      <c r="C303" s="33">
        <v>53403</v>
      </c>
      <c r="D303" s="33">
        <v>8.06</v>
      </c>
      <c r="E303" s="34">
        <v>149</v>
      </c>
      <c r="F303" s="33">
        <v>5</v>
      </c>
      <c r="G303" s="35">
        <v>6.8599999999999994</v>
      </c>
      <c r="H303" s="40">
        <v>0.25376321038885924</v>
      </c>
      <c r="I303" s="41">
        <v>-1.9784451669091065</v>
      </c>
      <c r="J303" s="33">
        <v>1.2544313239811013E-6</v>
      </c>
      <c r="K303" s="37">
        <v>1.2528826433342112E-5</v>
      </c>
      <c r="L303" s="65" t="s">
        <v>312</v>
      </c>
    </row>
    <row r="304" spans="1:12" outlineLevel="1" x14ac:dyDescent="0.3">
      <c r="A304" s="38" t="s">
        <v>99</v>
      </c>
      <c r="B304" s="3"/>
      <c r="C304" s="4">
        <f>MAX(C305:C306)</f>
        <v>53018</v>
      </c>
      <c r="D304" s="4">
        <f>MAX(D305:D306)</f>
        <v>5.2400000000000011</v>
      </c>
      <c r="E304" s="18">
        <f>MAX(E305:E306)</f>
        <v>233.57000000000002</v>
      </c>
      <c r="F304" s="4">
        <f>SUM(F305:F306)</f>
        <v>11</v>
      </c>
      <c r="G304" s="19">
        <f>MAX(G305:G306)</f>
        <v>4.7166666666666659</v>
      </c>
      <c r="H304" s="20">
        <f>AVERAGE(H305:H306)</f>
        <v>0.21125251806386908</v>
      </c>
      <c r="I304" s="21">
        <f>AVERAGE(I305:I306)</f>
        <v>-2.2592492047472161</v>
      </c>
      <c r="J304" s="4">
        <f>MIN(J305:J306)</f>
        <v>1.9834809663782127E-9</v>
      </c>
      <c r="K304" s="22">
        <f>MIN(K305:K306)</f>
        <v>2.7585642978552373E-8</v>
      </c>
      <c r="L304" s="66">
        <f>COUNTA(L305:L306)</f>
        <v>2</v>
      </c>
    </row>
    <row r="305" spans="1:12" outlineLevel="2" x14ac:dyDescent="0.3">
      <c r="A305" s="23"/>
      <c r="B305" s="24" t="s">
        <v>189</v>
      </c>
      <c r="C305" s="25">
        <v>53018</v>
      </c>
      <c r="D305" s="25">
        <v>5.24</v>
      </c>
      <c r="E305" s="26">
        <v>233.57000000000002</v>
      </c>
      <c r="F305" s="25">
        <v>5</v>
      </c>
      <c r="G305" s="27">
        <v>3.1599999999999997</v>
      </c>
      <c r="H305" s="28">
        <v>0.17968515916034442</v>
      </c>
      <c r="I305" s="29">
        <v>-2.4764568384599133</v>
      </c>
      <c r="J305" s="25">
        <v>1.9834809663782127E-9</v>
      </c>
      <c r="K305" s="30">
        <v>2.7585642978552373E-8</v>
      </c>
      <c r="L305" s="64" t="s">
        <v>311</v>
      </c>
    </row>
    <row r="306" spans="1:12" outlineLevel="2" x14ac:dyDescent="0.3">
      <c r="A306" s="31"/>
      <c r="B306" s="32" t="s">
        <v>189</v>
      </c>
      <c r="C306" s="33">
        <v>53018</v>
      </c>
      <c r="D306" s="33">
        <v>5.2400000000000011</v>
      </c>
      <c r="E306" s="34">
        <v>220.79000000000002</v>
      </c>
      <c r="F306" s="33">
        <v>6</v>
      </c>
      <c r="G306" s="35">
        <v>4.7166666666666659</v>
      </c>
      <c r="H306" s="36">
        <v>0.24281987696739371</v>
      </c>
      <c r="I306" s="36">
        <v>-2.042041571034519</v>
      </c>
      <c r="J306" s="33">
        <v>5.7242463561586179E-7</v>
      </c>
      <c r="K306" s="37">
        <v>6.093309608068845E-6</v>
      </c>
      <c r="L306" s="65" t="s">
        <v>312</v>
      </c>
    </row>
    <row r="307" spans="1:12" outlineLevel="1" x14ac:dyDescent="0.3">
      <c r="A307" s="38" t="s">
        <v>42</v>
      </c>
      <c r="B307" s="3"/>
      <c r="C307" s="4">
        <f>MAX(C308:C309)</f>
        <v>25162</v>
      </c>
      <c r="D307" s="4">
        <f>MAX(D308:D309)</f>
        <v>8.27</v>
      </c>
      <c r="E307" s="18">
        <f>MAX(E308:E309)</f>
        <v>233.99</v>
      </c>
      <c r="F307" s="4">
        <f>SUM(F308:F309)</f>
        <v>9</v>
      </c>
      <c r="G307" s="19">
        <f>MAX(G308:G309)</f>
        <v>8.76</v>
      </c>
      <c r="H307" s="20">
        <f>AVERAGE(H308:H309)</f>
        <v>4.5309290104462026</v>
      </c>
      <c r="I307" s="21">
        <f>AVERAGE(I308:I309)</f>
        <v>2.1746258338493609</v>
      </c>
      <c r="J307" s="4">
        <f>MIN(J308:J309)</f>
        <v>1.2378980751570623E-7</v>
      </c>
      <c r="K307" s="22">
        <f>MIN(K308:K309)</f>
        <v>1.5542498054749782E-6</v>
      </c>
      <c r="L307" s="66">
        <f>COUNTA(L308:L309)</f>
        <v>2</v>
      </c>
    </row>
    <row r="308" spans="1:12" outlineLevel="2" x14ac:dyDescent="0.3">
      <c r="A308" s="23"/>
      <c r="B308" s="24" t="s">
        <v>281</v>
      </c>
      <c r="C308" s="25">
        <v>25162</v>
      </c>
      <c r="D308" s="25">
        <v>8.27</v>
      </c>
      <c r="E308" s="26">
        <v>233.99</v>
      </c>
      <c r="F308" s="25">
        <v>5</v>
      </c>
      <c r="G308" s="27">
        <v>8.76</v>
      </c>
      <c r="H308" s="28">
        <v>4.9142341649292192</v>
      </c>
      <c r="I308" s="29">
        <v>2.2969666042473271</v>
      </c>
      <c r="J308" s="25">
        <v>1.2378980751570623E-7</v>
      </c>
      <c r="K308" s="30">
        <v>1.5542498054749782E-6</v>
      </c>
      <c r="L308" s="64" t="s">
        <v>311</v>
      </c>
    </row>
    <row r="309" spans="1:12" outlineLevel="2" x14ac:dyDescent="0.3">
      <c r="A309" s="31"/>
      <c r="B309" s="32" t="s">
        <v>281</v>
      </c>
      <c r="C309" s="33">
        <v>25162</v>
      </c>
      <c r="D309" s="33">
        <v>8.27</v>
      </c>
      <c r="E309" s="34">
        <v>105.41</v>
      </c>
      <c r="F309" s="33">
        <v>4</v>
      </c>
      <c r="G309" s="35">
        <v>8.1750000000000007</v>
      </c>
      <c r="H309" s="36">
        <v>4.1476238559631851</v>
      </c>
      <c r="I309" s="36">
        <v>2.0522850634513943</v>
      </c>
      <c r="J309" s="33">
        <v>1.0656154392219008E-6</v>
      </c>
      <c r="K309" s="37">
        <v>1.091244164975339E-5</v>
      </c>
      <c r="L309" s="65" t="s">
        <v>312</v>
      </c>
    </row>
    <row r="310" spans="1:12" outlineLevel="1" x14ac:dyDescent="0.3">
      <c r="A310" s="38" t="s">
        <v>43</v>
      </c>
      <c r="B310" s="3"/>
      <c r="C310" s="4">
        <f>MAX(C311:C312)</f>
        <v>24178</v>
      </c>
      <c r="D310" s="4">
        <f>MAX(D311:D312)</f>
        <v>5.66</v>
      </c>
      <c r="E310" s="18">
        <f>MAX(E311:E312)</f>
        <v>410.45</v>
      </c>
      <c r="F310" s="4">
        <f>SUM(F311:F312)</f>
        <v>15</v>
      </c>
      <c r="G310" s="19">
        <f>MAX(G311:G312)</f>
        <v>13.855555555555553</v>
      </c>
      <c r="H310" s="20">
        <f>AVERAGE(H311:H312)</f>
        <v>3.0824011999413061</v>
      </c>
      <c r="I310" s="21">
        <f>AVERAGE(I311:I312)</f>
        <v>1.6130100816335347</v>
      </c>
      <c r="J310" s="4">
        <f>MIN(J311:J312)</f>
        <v>4.2543817427187491E-5</v>
      </c>
      <c r="K310" s="22">
        <f>MIN(K311:K312)</f>
        <v>3.5284046746951827E-4</v>
      </c>
      <c r="L310" s="66">
        <f>COUNTA(L311:L312)</f>
        <v>2</v>
      </c>
    </row>
    <row r="311" spans="1:12" outlineLevel="2" x14ac:dyDescent="0.3">
      <c r="A311" s="23"/>
      <c r="B311" s="24" t="s">
        <v>191</v>
      </c>
      <c r="C311" s="25">
        <v>24178</v>
      </c>
      <c r="D311" s="25">
        <v>5.66</v>
      </c>
      <c r="E311" s="26">
        <v>298.45000000000005</v>
      </c>
      <c r="F311" s="25">
        <v>6</v>
      </c>
      <c r="G311" s="27">
        <v>10.6</v>
      </c>
      <c r="H311" s="28">
        <v>3.4623552415928174</v>
      </c>
      <c r="I311" s="29">
        <v>1.7917537544537032</v>
      </c>
      <c r="J311" s="25">
        <v>4.2543817427187491E-5</v>
      </c>
      <c r="K311" s="30">
        <v>3.5284046746951827E-4</v>
      </c>
      <c r="L311" s="64" t="s">
        <v>311</v>
      </c>
    </row>
    <row r="312" spans="1:12" outlineLevel="2" x14ac:dyDescent="0.3">
      <c r="A312" s="31"/>
      <c r="B312" s="32" t="s">
        <v>191</v>
      </c>
      <c r="C312" s="33">
        <v>24178</v>
      </c>
      <c r="D312" s="33">
        <v>5.66</v>
      </c>
      <c r="E312" s="34">
        <v>410.45</v>
      </c>
      <c r="F312" s="33">
        <v>9</v>
      </c>
      <c r="G312" s="35">
        <v>13.855555555555553</v>
      </c>
      <c r="H312" s="36">
        <v>2.7024471582897944</v>
      </c>
      <c r="I312" s="36">
        <v>1.4342664088133659</v>
      </c>
      <c r="J312" s="33">
        <v>7.0438087576962793E-4</v>
      </c>
      <c r="K312" s="37">
        <v>4.3170009734668866E-3</v>
      </c>
      <c r="L312" s="65" t="s">
        <v>312</v>
      </c>
    </row>
    <row r="313" spans="1:12" outlineLevel="1" x14ac:dyDescent="0.3">
      <c r="A313" s="38" t="s">
        <v>138</v>
      </c>
      <c r="B313" s="3"/>
      <c r="C313" s="4">
        <f>MAX(C314:C315)</f>
        <v>31772</v>
      </c>
      <c r="D313" s="4">
        <f>MAX(D314:D315)</f>
        <v>5.08</v>
      </c>
      <c r="E313" s="18">
        <f>MAX(E314:E315)</f>
        <v>46.77</v>
      </c>
      <c r="F313" s="4">
        <f>SUM(F314:F315)</f>
        <v>2</v>
      </c>
      <c r="G313" s="19">
        <f>MAX(G314:G315)</f>
        <v>5.3</v>
      </c>
      <c r="H313" s="5">
        <f>AVERAGE(H314:H315)</f>
        <v>221.21905500456029</v>
      </c>
      <c r="I313" s="5">
        <f>AVERAGE(I314:I315)</f>
        <v>5.8438618183584179</v>
      </c>
      <c r="J313" s="4">
        <f>MIN(J314:J315)</f>
        <v>0</v>
      </c>
      <c r="K313" s="22">
        <f>MIN(K314:K315)</f>
        <v>0</v>
      </c>
      <c r="L313" s="66">
        <f>COUNTA(L314:L315)</f>
        <v>2</v>
      </c>
    </row>
    <row r="314" spans="1:12" outlineLevel="2" x14ac:dyDescent="0.3">
      <c r="A314" s="23"/>
      <c r="B314" s="24" t="s">
        <v>160</v>
      </c>
      <c r="C314" s="25">
        <v>31772</v>
      </c>
      <c r="D314" s="25">
        <v>5.08</v>
      </c>
      <c r="E314" s="26">
        <v>31.1</v>
      </c>
      <c r="F314" s="25">
        <v>1</v>
      </c>
      <c r="G314" s="27">
        <v>5.3</v>
      </c>
      <c r="H314" s="39">
        <v>7.5860173437302301</v>
      </c>
      <c r="I314" s="39">
        <v>2.9233426700351282</v>
      </c>
      <c r="J314" s="25">
        <v>1.297628671181883E-11</v>
      </c>
      <c r="K314" s="30">
        <v>2.1328296704516768E-10</v>
      </c>
      <c r="L314" s="64" t="s">
        <v>311</v>
      </c>
    </row>
    <row r="315" spans="1:12" outlineLevel="2" x14ac:dyDescent="0.3">
      <c r="A315" s="31"/>
      <c r="B315" s="32" t="s">
        <v>160</v>
      </c>
      <c r="C315" s="33">
        <v>31772</v>
      </c>
      <c r="D315" s="33">
        <v>5.08</v>
      </c>
      <c r="E315" s="34">
        <v>46.77</v>
      </c>
      <c r="F315" s="33">
        <v>1</v>
      </c>
      <c r="G315" s="35">
        <v>5.3</v>
      </c>
      <c r="H315" s="40">
        <v>434.85209266539033</v>
      </c>
      <c r="I315" s="41">
        <v>8.7643809666817081</v>
      </c>
      <c r="J315" s="33">
        <v>0</v>
      </c>
      <c r="K315" s="37">
        <v>0</v>
      </c>
      <c r="L315" s="65" t="s">
        <v>312</v>
      </c>
    </row>
    <row r="316" spans="1:12" outlineLevel="1" x14ac:dyDescent="0.3">
      <c r="A316" s="38" t="s">
        <v>137</v>
      </c>
      <c r="B316" s="3"/>
      <c r="C316" s="4">
        <f>MAX(C317:C318)</f>
        <v>51104</v>
      </c>
      <c r="D316" s="4">
        <f>MAX(D317:D318)</f>
        <v>8.3000000000000007</v>
      </c>
      <c r="E316" s="18">
        <f>MAX(E317:E318)</f>
        <v>42.46</v>
      </c>
      <c r="F316" s="4">
        <f>SUM(F317:F318)</f>
        <v>2</v>
      </c>
      <c r="G316" s="19">
        <f>MAX(G317:G318)</f>
        <v>8.6</v>
      </c>
      <c r="H316" s="5">
        <f>AVERAGE(H317:H318)</f>
        <v>3.1698482973526456</v>
      </c>
      <c r="I316" s="5">
        <f>AVERAGE(I317:I318)</f>
        <v>1.5965850221618969</v>
      </c>
      <c r="J316" s="4">
        <f>MIN(J317:J318)</f>
        <v>1.2014717165609312E-6</v>
      </c>
      <c r="K316" s="22">
        <f>MIN(K317:K318)</f>
        <v>1.2149882733722417E-5</v>
      </c>
      <c r="L316" s="66">
        <f>COUNTA(L317:L318)</f>
        <v>2</v>
      </c>
    </row>
    <row r="317" spans="1:12" outlineLevel="2" x14ac:dyDescent="0.3">
      <c r="A317" s="23"/>
      <c r="B317" s="24" t="s">
        <v>288</v>
      </c>
      <c r="C317" s="25">
        <v>51104</v>
      </c>
      <c r="D317" s="25">
        <v>8.3000000000000007</v>
      </c>
      <c r="E317" s="26">
        <v>42.46</v>
      </c>
      <c r="F317" s="25">
        <v>1</v>
      </c>
      <c r="G317" s="27">
        <v>4.3</v>
      </c>
      <c r="H317" s="39">
        <v>2.2202412277751038</v>
      </c>
      <c r="I317" s="39">
        <v>1.1507164329754762</v>
      </c>
      <c r="J317" s="25">
        <v>9.9531701285155982E-3</v>
      </c>
      <c r="K317" s="30">
        <v>4.1463897678240096E-2</v>
      </c>
      <c r="L317" s="64" t="s">
        <v>311</v>
      </c>
    </row>
    <row r="318" spans="1:12" outlineLevel="2" x14ac:dyDescent="0.3">
      <c r="A318" s="31"/>
      <c r="B318" s="32" t="s">
        <v>288</v>
      </c>
      <c r="C318" s="33">
        <v>51104</v>
      </c>
      <c r="D318" s="33">
        <v>8.3000000000000007</v>
      </c>
      <c r="E318" s="34">
        <v>24.97</v>
      </c>
      <c r="F318" s="33">
        <v>1</v>
      </c>
      <c r="G318" s="35">
        <v>8.6</v>
      </c>
      <c r="H318" s="40">
        <v>4.119455366930187</v>
      </c>
      <c r="I318" s="41">
        <v>2.0424536113483174</v>
      </c>
      <c r="J318" s="33">
        <v>1.2014717165609312E-6</v>
      </c>
      <c r="K318" s="37">
        <v>1.2149882733722417E-5</v>
      </c>
      <c r="L318" s="65" t="s">
        <v>312</v>
      </c>
    </row>
    <row r="319" spans="1:12" outlineLevel="1" x14ac:dyDescent="0.3">
      <c r="A319" s="38" t="s">
        <v>51</v>
      </c>
      <c r="B319" s="3"/>
      <c r="C319" s="4">
        <f>MAX(C320:C321)</f>
        <v>31616</v>
      </c>
      <c r="D319" s="4">
        <f>MAX(D320:D321)</f>
        <v>6.6700000000000008</v>
      </c>
      <c r="E319" s="18">
        <f>MAX(E320:E321)</f>
        <v>309.91999999999996</v>
      </c>
      <c r="F319" s="4">
        <f>SUM(F320:F321)</f>
        <v>12</v>
      </c>
      <c r="G319" s="19">
        <f>MAX(G320:G321)</f>
        <v>16.574999999999999</v>
      </c>
      <c r="H319" s="5">
        <f>AVERAGE(H320:H321)</f>
        <v>4.9982511308672395</v>
      </c>
      <c r="I319" s="5">
        <f>AVERAGE(I320:I321)</f>
        <v>2.3087522852744247</v>
      </c>
      <c r="J319" s="4">
        <f>MIN(J320:J321)</f>
        <v>2.5221378319173482E-9</v>
      </c>
      <c r="K319" s="22">
        <f>MIN(K320:K321)</f>
        <v>3.5179474241743699E-8</v>
      </c>
      <c r="L319" s="66">
        <f>COUNTA(L320:L321)</f>
        <v>2</v>
      </c>
    </row>
    <row r="320" spans="1:12" outlineLevel="2" x14ac:dyDescent="0.3">
      <c r="A320" s="23"/>
      <c r="B320" s="24" t="s">
        <v>299</v>
      </c>
      <c r="C320" s="25">
        <v>31616</v>
      </c>
      <c r="D320" s="25">
        <v>6.6700000000000008</v>
      </c>
      <c r="E320" s="26">
        <v>309.91999999999996</v>
      </c>
      <c r="F320" s="25">
        <v>8</v>
      </c>
      <c r="G320" s="27">
        <v>16.574999999999999</v>
      </c>
      <c r="H320" s="39">
        <v>4.3386997468682296</v>
      </c>
      <c r="I320" s="39">
        <v>2.1172627500881802</v>
      </c>
      <c r="J320" s="25">
        <v>1.156829458004438E-6</v>
      </c>
      <c r="K320" s="30">
        <v>1.3072172875450151E-5</v>
      </c>
      <c r="L320" s="64" t="s">
        <v>311</v>
      </c>
    </row>
    <row r="321" spans="1:12" outlineLevel="2" x14ac:dyDescent="0.3">
      <c r="A321" s="31"/>
      <c r="B321" s="32" t="s">
        <v>299</v>
      </c>
      <c r="C321" s="33">
        <v>31616</v>
      </c>
      <c r="D321" s="33">
        <v>6.67</v>
      </c>
      <c r="E321" s="34">
        <v>134.26999999999998</v>
      </c>
      <c r="F321" s="33">
        <v>4</v>
      </c>
      <c r="G321" s="35">
        <v>15.750000000000002</v>
      </c>
      <c r="H321" s="40">
        <v>5.6578025148662494</v>
      </c>
      <c r="I321" s="41">
        <v>2.5002418204606687</v>
      </c>
      <c r="J321" s="33">
        <v>2.5221378319173482E-9</v>
      </c>
      <c r="K321" s="37">
        <v>3.5179474241743699E-8</v>
      </c>
      <c r="L321" s="65" t="s">
        <v>312</v>
      </c>
    </row>
    <row r="322" spans="1:12" outlineLevel="1" x14ac:dyDescent="0.3">
      <c r="A322" s="38" t="s">
        <v>130</v>
      </c>
      <c r="B322" s="3"/>
      <c r="C322" s="4">
        <f>MAX(C323:C324)</f>
        <v>47959</v>
      </c>
      <c r="D322" s="4">
        <f>MAX(D323:D324)</f>
        <v>6.68</v>
      </c>
      <c r="E322" s="18">
        <f>MAX(E323:E324)</f>
        <v>62.9</v>
      </c>
      <c r="F322" s="4">
        <f>SUM(F323:F324)</f>
        <v>3</v>
      </c>
      <c r="G322" s="19">
        <f>MAX(G323:G324)</f>
        <v>5.7</v>
      </c>
      <c r="H322" s="5">
        <f>AVERAGE(H323:H324)</f>
        <v>3.4592787491516193</v>
      </c>
      <c r="I322" s="5">
        <f>AVERAGE(I323:I324)</f>
        <v>1.7904695981996483</v>
      </c>
      <c r="J322" s="4">
        <f>MIN(J323:J324)</f>
        <v>2.2146926195842909E-5</v>
      </c>
      <c r="K322" s="22">
        <f>MIN(K323:K324)</f>
        <v>1.9474851404822731E-4</v>
      </c>
      <c r="L322" s="66">
        <f>COUNTA(L323:L324)</f>
        <v>2</v>
      </c>
    </row>
    <row r="323" spans="1:12" outlineLevel="2" x14ac:dyDescent="0.3">
      <c r="A323" s="23"/>
      <c r="B323" s="24" t="s">
        <v>206</v>
      </c>
      <c r="C323" s="25">
        <v>47959</v>
      </c>
      <c r="D323" s="25">
        <v>6.68</v>
      </c>
      <c r="E323" s="26">
        <v>62.9</v>
      </c>
      <c r="F323" s="25">
        <v>2</v>
      </c>
      <c r="G323" s="27">
        <v>5.0999999999999996</v>
      </c>
      <c r="H323" s="39">
        <v>3.4645465524759675</v>
      </c>
      <c r="I323" s="39">
        <v>1.7926665415968193</v>
      </c>
      <c r="J323" s="25">
        <v>4.2149386610734751E-5</v>
      </c>
      <c r="K323" s="30">
        <v>3.5280597681577977E-4</v>
      </c>
      <c r="L323" s="64" t="s">
        <v>311</v>
      </c>
    </row>
    <row r="324" spans="1:12" outlineLevel="2" x14ac:dyDescent="0.3">
      <c r="A324" s="31"/>
      <c r="B324" s="32" t="s">
        <v>206</v>
      </c>
      <c r="C324" s="33">
        <v>47959</v>
      </c>
      <c r="D324" s="33">
        <v>6.68</v>
      </c>
      <c r="E324" s="34">
        <v>31.32</v>
      </c>
      <c r="F324" s="33">
        <v>1</v>
      </c>
      <c r="G324" s="35">
        <v>5.7</v>
      </c>
      <c r="H324" s="40">
        <v>3.454010945827271</v>
      </c>
      <c r="I324" s="41">
        <v>1.7882726548024774</v>
      </c>
      <c r="J324" s="33">
        <v>2.2146926195842909E-5</v>
      </c>
      <c r="K324" s="37">
        <v>1.9474851404822731E-4</v>
      </c>
      <c r="L324" s="65" t="s">
        <v>312</v>
      </c>
    </row>
    <row r="325" spans="1:12" outlineLevel="1" x14ac:dyDescent="0.3">
      <c r="A325" s="38" t="s">
        <v>146</v>
      </c>
      <c r="B325" s="3"/>
      <c r="C325" s="4">
        <f>MAX(C326:C327)</f>
        <v>154113</v>
      </c>
      <c r="D325" s="4">
        <f>MAX(D326:D327)</f>
        <v>5.81</v>
      </c>
      <c r="E325" s="18">
        <f>MAX(E326:E327)</f>
        <v>27.71</v>
      </c>
      <c r="F325" s="4">
        <f>SUM(F326:F327)</f>
        <v>2</v>
      </c>
      <c r="G325" s="19">
        <f>MAX(G326:G327)</f>
        <v>0.5</v>
      </c>
      <c r="H325" s="5">
        <f>AVERAGE(H326:H327)</f>
        <v>0.16201895390089069</v>
      </c>
      <c r="I325" s="5">
        <f>AVERAGE(I326:I327)</f>
        <v>-2.6266371066422383</v>
      </c>
      <c r="J325" s="4">
        <f>MIN(J326:J327)</f>
        <v>6.4933508152137279E-11</v>
      </c>
      <c r="K325" s="22">
        <f>MIN(K326:K327)</f>
        <v>1.0944001686474805E-9</v>
      </c>
      <c r="L325" s="66">
        <f>COUNTA(L326:L327)</f>
        <v>2</v>
      </c>
    </row>
    <row r="326" spans="1:12" outlineLevel="2" x14ac:dyDescent="0.3">
      <c r="A326" s="23"/>
      <c r="B326" s="24" t="s">
        <v>232</v>
      </c>
      <c r="C326" s="25">
        <v>154113</v>
      </c>
      <c r="D326" s="25">
        <v>5.81</v>
      </c>
      <c r="E326" s="26">
        <v>27.71</v>
      </c>
      <c r="F326" s="25">
        <v>1</v>
      </c>
      <c r="G326" s="27">
        <v>0.5</v>
      </c>
      <c r="H326" s="39">
        <v>0.16764914757821869</v>
      </c>
      <c r="I326" s="39">
        <v>-2.5764829472033424</v>
      </c>
      <c r="J326" s="25">
        <v>4.4984830802166674E-10</v>
      </c>
      <c r="K326" s="30">
        <v>6.7777145075264456E-9</v>
      </c>
      <c r="L326" s="64" t="s">
        <v>311</v>
      </c>
    </row>
    <row r="327" spans="1:12" outlineLevel="2" x14ac:dyDescent="0.3">
      <c r="A327" s="31"/>
      <c r="B327" s="32" t="s">
        <v>232</v>
      </c>
      <c r="C327" s="33">
        <v>154113</v>
      </c>
      <c r="D327" s="33">
        <v>5.81</v>
      </c>
      <c r="E327" s="34">
        <v>24.59</v>
      </c>
      <c r="F327" s="33">
        <v>1</v>
      </c>
      <c r="G327" s="35">
        <v>0.5</v>
      </c>
      <c r="H327" s="40">
        <v>0.15638876022356268</v>
      </c>
      <c r="I327" s="41">
        <v>-2.6767912660811342</v>
      </c>
      <c r="J327" s="33">
        <v>6.4933508152137279E-11</v>
      </c>
      <c r="K327" s="37">
        <v>1.0944001686474805E-9</v>
      </c>
      <c r="L327" s="65" t="s">
        <v>312</v>
      </c>
    </row>
    <row r="328" spans="1:12" outlineLevel="1" x14ac:dyDescent="0.3">
      <c r="A328" s="38" t="s">
        <v>125</v>
      </c>
      <c r="B328" s="3"/>
      <c r="C328" s="4">
        <f>MAX(C329:C330)</f>
        <v>41379</v>
      </c>
      <c r="D328" s="4">
        <f>MAX(D329:D330)</f>
        <v>8.35</v>
      </c>
      <c r="E328" s="18">
        <f>MAX(E329:E330)</f>
        <v>147.08000000000001</v>
      </c>
      <c r="F328" s="4">
        <f>SUM(F329:F330)</f>
        <v>5</v>
      </c>
      <c r="G328" s="19">
        <f>MAX(G329:G330)</f>
        <v>5.4666666666666659</v>
      </c>
      <c r="H328" s="5">
        <f>AVERAGE(H329:H330)</f>
        <v>2.0817043313419301</v>
      </c>
      <c r="I328" s="5">
        <f>AVERAGE(I329:I330)</f>
        <v>1.0534440801078566</v>
      </c>
      <c r="J328" s="4">
        <f>MIN(J329:J330)</f>
        <v>6.1714911448595977E-3</v>
      </c>
      <c r="K328" s="22">
        <f>MIN(K329:K330)</f>
        <v>2.7432617231820961E-2</v>
      </c>
      <c r="L328" s="66">
        <f>COUNTA(L329:L330)</f>
        <v>2</v>
      </c>
    </row>
    <row r="329" spans="1:12" outlineLevel="2" x14ac:dyDescent="0.3">
      <c r="A329" s="23"/>
      <c r="B329" s="24" t="s">
        <v>268</v>
      </c>
      <c r="C329" s="25">
        <v>41379</v>
      </c>
      <c r="D329" s="25">
        <v>8.35</v>
      </c>
      <c r="E329" s="26">
        <v>147.08000000000001</v>
      </c>
      <c r="F329" s="25">
        <v>3</v>
      </c>
      <c r="G329" s="27">
        <v>5.4666666666666659</v>
      </c>
      <c r="H329" s="39">
        <v>1.9208274731170836</v>
      </c>
      <c r="I329" s="39">
        <v>0.94172794333648868</v>
      </c>
      <c r="J329" s="25">
        <v>3.7224815711643489E-2</v>
      </c>
      <c r="K329" s="30">
        <v>0.12192475870770185</v>
      </c>
      <c r="L329" s="64" t="s">
        <v>311</v>
      </c>
    </row>
    <row r="330" spans="1:12" outlineLevel="2" x14ac:dyDescent="0.3">
      <c r="A330" s="31"/>
      <c r="B330" s="32" t="s">
        <v>268</v>
      </c>
      <c r="C330" s="33">
        <v>41379</v>
      </c>
      <c r="D330" s="33">
        <v>8.35</v>
      </c>
      <c r="E330" s="34">
        <v>91.34</v>
      </c>
      <c r="F330" s="33">
        <v>2</v>
      </c>
      <c r="G330" s="35">
        <v>3.9</v>
      </c>
      <c r="H330" s="40">
        <v>2.2425811895667769</v>
      </c>
      <c r="I330" s="41">
        <v>1.1651602168792246</v>
      </c>
      <c r="J330" s="33">
        <v>6.1714911448595977E-3</v>
      </c>
      <c r="K330" s="37">
        <v>2.7432617231820961E-2</v>
      </c>
      <c r="L330" s="65" t="s">
        <v>312</v>
      </c>
    </row>
    <row r="331" spans="1:12" outlineLevel="1" x14ac:dyDescent="0.3">
      <c r="A331" s="38" t="s">
        <v>119</v>
      </c>
      <c r="B331" s="3"/>
      <c r="C331" s="4">
        <f>MAX(C332:C333)</f>
        <v>16768</v>
      </c>
      <c r="D331" s="4">
        <f>MAX(D332:D333)</f>
        <v>8.44</v>
      </c>
      <c r="E331" s="18">
        <f>MAX(E332:E333)</f>
        <v>237.2</v>
      </c>
      <c r="F331" s="4">
        <f>SUM(F332:F333)</f>
        <v>9</v>
      </c>
      <c r="G331" s="19">
        <f>MAX(G332:G333)</f>
        <v>22.475000000000001</v>
      </c>
      <c r="H331" s="20">
        <f>AVERAGE(H332:H333)</f>
        <v>2.268700593873481</v>
      </c>
      <c r="I331" s="21">
        <f>AVERAGE(I332:I333)</f>
        <v>1.1812903500853384</v>
      </c>
      <c r="J331" s="4">
        <f>MIN(J332:J333)</f>
        <v>6.0301448834061411E-3</v>
      </c>
      <c r="K331" s="22">
        <f>MIN(K332:K333)</f>
        <v>2.7671324744158128E-2</v>
      </c>
      <c r="L331" s="66">
        <f>COUNTA(L332:L333)</f>
        <v>2</v>
      </c>
    </row>
    <row r="332" spans="1:12" outlineLevel="2" x14ac:dyDescent="0.3">
      <c r="A332" s="23"/>
      <c r="B332" s="24" t="s">
        <v>274</v>
      </c>
      <c r="C332" s="25">
        <v>16768</v>
      </c>
      <c r="D332" s="25">
        <v>8.44</v>
      </c>
      <c r="E332" s="26">
        <v>237.2</v>
      </c>
      <c r="F332" s="25">
        <v>5</v>
      </c>
      <c r="G332" s="27">
        <v>11.72</v>
      </c>
      <c r="H332" s="28">
        <v>2.3327894472335844</v>
      </c>
      <c r="I332" s="29">
        <v>1.2220560985179667</v>
      </c>
      <c r="J332" s="25">
        <v>6.0301448834061411E-3</v>
      </c>
      <c r="K332" s="30">
        <v>2.7671324744158128E-2</v>
      </c>
      <c r="L332" s="64" t="s">
        <v>311</v>
      </c>
    </row>
    <row r="333" spans="1:12" outlineLevel="2" x14ac:dyDescent="0.3">
      <c r="A333" s="31"/>
      <c r="B333" s="32" t="s">
        <v>274</v>
      </c>
      <c r="C333" s="33">
        <v>16768</v>
      </c>
      <c r="D333" s="33">
        <v>8.44</v>
      </c>
      <c r="E333" s="34">
        <v>143.99</v>
      </c>
      <c r="F333" s="33">
        <v>4</v>
      </c>
      <c r="G333" s="35">
        <v>22.475000000000001</v>
      </c>
      <c r="H333" s="36">
        <v>2.2046117405133776</v>
      </c>
      <c r="I333" s="36">
        <v>1.1405246016527102</v>
      </c>
      <c r="J333" s="33">
        <v>7.3824001391440408E-3</v>
      </c>
      <c r="K333" s="37">
        <v>3.1937763168810314E-2</v>
      </c>
      <c r="L333" s="65" t="s">
        <v>312</v>
      </c>
    </row>
    <row r="334" spans="1:12" outlineLevel="1" x14ac:dyDescent="0.3">
      <c r="A334" s="38" t="s">
        <v>46</v>
      </c>
      <c r="B334" s="3"/>
      <c r="C334" s="4">
        <f>MAX(C335:C336)</f>
        <v>104925</v>
      </c>
      <c r="D334" s="4">
        <f>MAX(D335:D336)</f>
        <v>6.9700000000000006</v>
      </c>
      <c r="E334" s="18">
        <f>MAX(E335:E336)</f>
        <v>303.55999999999995</v>
      </c>
      <c r="F334" s="4">
        <f>SUM(F335:F336)</f>
        <v>11</v>
      </c>
      <c r="G334" s="19">
        <f>MAX(G335:G336)</f>
        <v>5.416666666666667</v>
      </c>
      <c r="H334" s="5">
        <f>AVERAGE(H335:H336)</f>
        <v>10.76055964213565</v>
      </c>
      <c r="I334" s="5">
        <f>AVERAGE(I335:I336)</f>
        <v>3.4112221175224442</v>
      </c>
      <c r="J334" s="4">
        <f>MIN(J335:J336)</f>
        <v>0</v>
      </c>
      <c r="K334" s="22">
        <f>MIN(K335:K336)</f>
        <v>0</v>
      </c>
      <c r="L334" s="66">
        <f>COUNTA(L335:L336)</f>
        <v>2</v>
      </c>
    </row>
    <row r="335" spans="1:12" outlineLevel="2" x14ac:dyDescent="0.3">
      <c r="A335" s="23"/>
      <c r="B335" s="24" t="s">
        <v>246</v>
      </c>
      <c r="C335" s="25">
        <v>104925</v>
      </c>
      <c r="D335" s="25">
        <v>6.9700000000000006</v>
      </c>
      <c r="E335" s="26">
        <v>247.36</v>
      </c>
      <c r="F335" s="25">
        <v>5</v>
      </c>
      <c r="G335" s="27">
        <v>3.5200000000000005</v>
      </c>
      <c r="H335" s="39">
        <v>9.1443679661692787</v>
      </c>
      <c r="I335" s="39">
        <v>3.1928834582644012</v>
      </c>
      <c r="J335" s="25">
        <v>1.2989609388114332E-13</v>
      </c>
      <c r="K335" s="30">
        <v>2.498426997203267E-12</v>
      </c>
      <c r="L335" s="64" t="s">
        <v>311</v>
      </c>
    </row>
    <row r="336" spans="1:12" outlineLevel="2" x14ac:dyDescent="0.3">
      <c r="A336" s="31"/>
      <c r="B336" s="32" t="s">
        <v>246</v>
      </c>
      <c r="C336" s="33">
        <v>104925</v>
      </c>
      <c r="D336" s="33">
        <v>6.97</v>
      </c>
      <c r="E336" s="34">
        <v>303.55999999999995</v>
      </c>
      <c r="F336" s="33">
        <v>6</v>
      </c>
      <c r="G336" s="35">
        <v>5.416666666666667</v>
      </c>
      <c r="H336" s="40">
        <v>12.376751318102023</v>
      </c>
      <c r="I336" s="41">
        <v>3.6295607767804872</v>
      </c>
      <c r="J336" s="33">
        <v>0</v>
      </c>
      <c r="K336" s="37">
        <v>0</v>
      </c>
      <c r="L336" s="65" t="s">
        <v>312</v>
      </c>
    </row>
    <row r="337" spans="1:12" outlineLevel="1" x14ac:dyDescent="0.3">
      <c r="A337" s="38" t="s">
        <v>107</v>
      </c>
      <c r="B337" s="3"/>
      <c r="C337" s="4">
        <f>MAX(C338:C339)</f>
        <v>77740</v>
      </c>
      <c r="D337" s="4">
        <f>MAX(D338:D339)</f>
        <v>6.14</v>
      </c>
      <c r="E337" s="18">
        <f>MAX(E338:E339)</f>
        <v>31.97</v>
      </c>
      <c r="F337" s="4">
        <f>SUM(F338:F339)</f>
        <v>2</v>
      </c>
      <c r="G337" s="19">
        <f>MAX(G338:G339)</f>
        <v>3.2</v>
      </c>
      <c r="H337" s="5">
        <f>AVERAGE(H338:H339)</f>
        <v>3.811132600570509E-2</v>
      </c>
      <c r="I337" s="5">
        <f>AVERAGE(I338:I339)</f>
        <v>-4.7268504940891294</v>
      </c>
      <c r="J337" s="4">
        <f>MIN(J338:J339)</f>
        <v>6.4542303154809483E-33</v>
      </c>
      <c r="K337" s="22">
        <f>MIN(K338:K339)</f>
        <v>1.6317101016325273E-31</v>
      </c>
      <c r="L337" s="66">
        <f>COUNTA(L338:L339)</f>
        <v>2</v>
      </c>
    </row>
    <row r="338" spans="1:12" outlineLevel="2" x14ac:dyDescent="0.3">
      <c r="A338" s="23"/>
      <c r="B338" s="24" t="s">
        <v>254</v>
      </c>
      <c r="C338" s="25">
        <v>77740</v>
      </c>
      <c r="D338" s="25">
        <v>6.14</v>
      </c>
      <c r="E338" s="26">
        <v>29.89</v>
      </c>
      <c r="F338" s="25">
        <v>1</v>
      </c>
      <c r="G338" s="27">
        <v>3.2</v>
      </c>
      <c r="H338" s="39">
        <v>4.3246023282116082E-2</v>
      </c>
      <c r="I338" s="39">
        <v>-4.5312887149431837</v>
      </c>
      <c r="J338" s="25">
        <v>1.829234489582382E-27</v>
      </c>
      <c r="K338" s="30">
        <v>4.3516525752170348E-26</v>
      </c>
      <c r="L338" s="64" t="s">
        <v>311</v>
      </c>
    </row>
    <row r="339" spans="1:12" outlineLevel="2" x14ac:dyDescent="0.3">
      <c r="A339" s="31"/>
      <c r="B339" s="32" t="s">
        <v>254</v>
      </c>
      <c r="C339" s="33">
        <v>77740</v>
      </c>
      <c r="D339" s="33">
        <v>6.14</v>
      </c>
      <c r="E339" s="34">
        <v>31.97</v>
      </c>
      <c r="F339" s="33">
        <v>1</v>
      </c>
      <c r="G339" s="35">
        <v>3.2</v>
      </c>
      <c r="H339" s="40">
        <v>3.2976628729294098E-2</v>
      </c>
      <c r="I339" s="41">
        <v>-4.9224122732350759</v>
      </c>
      <c r="J339" s="33">
        <v>6.4542303154809483E-33</v>
      </c>
      <c r="K339" s="37">
        <v>1.6317101016325273E-31</v>
      </c>
      <c r="L339" s="65" t="s">
        <v>312</v>
      </c>
    </row>
    <row r="340" spans="1:12" outlineLevel="1" x14ac:dyDescent="0.3">
      <c r="A340" s="38" t="s">
        <v>33</v>
      </c>
      <c r="B340" s="3"/>
      <c r="C340" s="4">
        <f>MAX(C341:C342)</f>
        <v>65886</v>
      </c>
      <c r="D340" s="4">
        <f>MAX(D341:D342)</f>
        <v>5.0600000000000005</v>
      </c>
      <c r="E340" s="18">
        <f>MAX(E341:E342)</f>
        <v>698.09000000000015</v>
      </c>
      <c r="F340" s="4">
        <f>SUM(F341:F342)</f>
        <v>25</v>
      </c>
      <c r="G340" s="19">
        <f>MAX(G341:G342)</f>
        <v>9.1333333333333329</v>
      </c>
      <c r="H340" s="5">
        <f>AVERAGE(H341:H342)</f>
        <v>2.8803169733761678</v>
      </c>
      <c r="I340" s="5">
        <f>AVERAGE(I341:I342)</f>
        <v>1.5262077047208886</v>
      </c>
      <c r="J340" s="4">
        <f>MIN(J341:J342)</f>
        <v>3.28852894658338E-4</v>
      </c>
      <c r="K340" s="22">
        <f>MIN(K341:K342)</f>
        <v>2.1986941469305408E-3</v>
      </c>
      <c r="L340" s="66">
        <f>COUNTA(L341:L342)</f>
        <v>2</v>
      </c>
    </row>
    <row r="341" spans="1:12" outlineLevel="2" x14ac:dyDescent="0.3">
      <c r="A341" s="23"/>
      <c r="B341" s="24" t="s">
        <v>253</v>
      </c>
      <c r="C341" s="25">
        <v>65886</v>
      </c>
      <c r="D341" s="25">
        <v>5.0600000000000005</v>
      </c>
      <c r="E341" s="26">
        <v>698.09000000000015</v>
      </c>
      <c r="F341" s="25">
        <v>15</v>
      </c>
      <c r="G341" s="27">
        <v>9.1333333333333329</v>
      </c>
      <c r="H341" s="39">
        <v>2.8954382949578341</v>
      </c>
      <c r="I341" s="39">
        <v>1.5337817517035439</v>
      </c>
      <c r="J341" s="25">
        <v>4.9540937634651172E-4</v>
      </c>
      <c r="K341" s="30">
        <v>3.1100699737308789E-3</v>
      </c>
      <c r="L341" s="64" t="s">
        <v>311</v>
      </c>
    </row>
    <row r="342" spans="1:12" outlineLevel="2" x14ac:dyDescent="0.3">
      <c r="A342" s="31"/>
      <c r="B342" s="32" t="s">
        <v>253</v>
      </c>
      <c r="C342" s="33">
        <v>65886</v>
      </c>
      <c r="D342" s="33">
        <v>5.0600000000000005</v>
      </c>
      <c r="E342" s="34">
        <v>388.34</v>
      </c>
      <c r="F342" s="33">
        <v>10</v>
      </c>
      <c r="G342" s="35">
        <v>7.2</v>
      </c>
      <c r="H342" s="40">
        <v>2.8651956517945014</v>
      </c>
      <c r="I342" s="41">
        <v>1.5186336577382333</v>
      </c>
      <c r="J342" s="33">
        <v>3.28852894658338E-4</v>
      </c>
      <c r="K342" s="37">
        <v>2.1986941469305408E-3</v>
      </c>
      <c r="L342" s="65" t="s">
        <v>312</v>
      </c>
    </row>
    <row r="343" spans="1:12" outlineLevel="1" x14ac:dyDescent="0.3">
      <c r="A343" s="38" t="s">
        <v>38</v>
      </c>
      <c r="B343" s="3"/>
      <c r="C343" s="4">
        <f>MAX(C344:C345)</f>
        <v>42448</v>
      </c>
      <c r="D343" s="4">
        <f>MAX(D344:D345)</f>
        <v>5.950000000000002</v>
      </c>
      <c r="E343" s="18">
        <f>MAX(E344:E345)</f>
        <v>1222.8900000000001</v>
      </c>
      <c r="F343" s="4">
        <f>SUM(F344:F345)</f>
        <v>38</v>
      </c>
      <c r="G343" s="19">
        <f>MAX(G344:G345)</f>
        <v>22.240909090909096</v>
      </c>
      <c r="H343" s="5">
        <f>AVERAGE(H344:H345)</f>
        <v>0.35324392176717129</v>
      </c>
      <c r="I343" s="5">
        <f>AVERAGE(I344:I345)</f>
        <v>-1.5159816746996313</v>
      </c>
      <c r="J343" s="4">
        <f>MIN(J344:J345)</f>
        <v>2.3469027292826096E-5</v>
      </c>
      <c r="K343" s="22">
        <f>MIN(K344:K345)</f>
        <v>2.0415530193436892E-4</v>
      </c>
      <c r="L343" s="66">
        <f>COUNTA(L344:L345)</f>
        <v>2</v>
      </c>
    </row>
    <row r="344" spans="1:12" outlineLevel="2" x14ac:dyDescent="0.3">
      <c r="A344" s="23"/>
      <c r="B344" s="24" t="s">
        <v>190</v>
      </c>
      <c r="C344" s="25">
        <v>42448</v>
      </c>
      <c r="D344" s="25">
        <v>5.950000000000002</v>
      </c>
      <c r="E344" s="26">
        <v>1222.8900000000001</v>
      </c>
      <c r="F344" s="25">
        <v>22</v>
      </c>
      <c r="G344" s="27">
        <v>22.240909090909096</v>
      </c>
      <c r="H344" s="39">
        <v>0.40344579596192764</v>
      </c>
      <c r="I344" s="39">
        <v>-1.3095532383604458</v>
      </c>
      <c r="J344" s="25">
        <v>1.1954618297773047E-3</v>
      </c>
      <c r="K344" s="30">
        <v>6.8834235294183664E-3</v>
      </c>
      <c r="L344" s="64" t="s">
        <v>311</v>
      </c>
    </row>
    <row r="345" spans="1:12" outlineLevel="2" x14ac:dyDescent="0.3">
      <c r="A345" s="31"/>
      <c r="B345" s="32" t="s">
        <v>190</v>
      </c>
      <c r="C345" s="33">
        <v>42448</v>
      </c>
      <c r="D345" s="33">
        <v>5.950000000000002</v>
      </c>
      <c r="E345" s="34">
        <v>739.32999999999981</v>
      </c>
      <c r="F345" s="33">
        <v>16</v>
      </c>
      <c r="G345" s="35">
        <v>19.306250000000002</v>
      </c>
      <c r="H345" s="40">
        <v>0.30304204757241493</v>
      </c>
      <c r="I345" s="41">
        <v>-1.7224101110388166</v>
      </c>
      <c r="J345" s="33">
        <v>2.3469027292826096E-5</v>
      </c>
      <c r="K345" s="37">
        <v>2.0415530193436892E-4</v>
      </c>
      <c r="L345" s="65" t="s">
        <v>312</v>
      </c>
    </row>
    <row r="346" spans="1:12" outlineLevel="1" x14ac:dyDescent="0.3">
      <c r="A346" s="38" t="s">
        <v>59</v>
      </c>
      <c r="B346" s="3"/>
      <c r="C346" s="4">
        <f>MAX(C347:C348)</f>
        <v>64130</v>
      </c>
      <c r="D346" s="4">
        <f>MAX(D347:D348)</f>
        <v>5.98</v>
      </c>
      <c r="E346" s="18">
        <f>MAX(E347:E348)</f>
        <v>256.5</v>
      </c>
      <c r="F346" s="4">
        <f>SUM(F347:F348)</f>
        <v>7</v>
      </c>
      <c r="G346" s="19">
        <f>MAX(G347:G348)</f>
        <v>4.4000000000000004</v>
      </c>
      <c r="H346" s="5">
        <f>AVERAGE(H347:H348)</f>
        <v>2.2870542497290667</v>
      </c>
      <c r="I346" s="5">
        <f>AVERAGE(I347:I348)</f>
        <v>1.1934117125454538</v>
      </c>
      <c r="J346" s="4">
        <f>MIN(J347:J348)</f>
        <v>4.467713815382357E-3</v>
      </c>
      <c r="K346" s="22">
        <f>MIN(K347:K348)</f>
        <v>2.1514169503835279E-2</v>
      </c>
      <c r="L346" s="66">
        <f>COUNTA(L347:L348)</f>
        <v>2</v>
      </c>
    </row>
    <row r="347" spans="1:12" outlineLevel="2" x14ac:dyDescent="0.3">
      <c r="A347" s="23"/>
      <c r="B347" s="24" t="s">
        <v>278</v>
      </c>
      <c r="C347" s="25">
        <v>64130</v>
      </c>
      <c r="D347" s="25">
        <v>5.98</v>
      </c>
      <c r="E347" s="26">
        <v>256.5</v>
      </c>
      <c r="F347" s="25">
        <v>6</v>
      </c>
      <c r="G347" s="27">
        <v>4.2333333333333334</v>
      </c>
      <c r="H347" s="39">
        <v>2.2631397348505127</v>
      </c>
      <c r="I347" s="39">
        <v>1.178325664831112</v>
      </c>
      <c r="J347" s="25">
        <v>8.2239320409684957E-3</v>
      </c>
      <c r="K347" s="30">
        <v>3.6622830369633104E-2</v>
      </c>
      <c r="L347" s="64" t="s">
        <v>311</v>
      </c>
    </row>
    <row r="348" spans="1:12" outlineLevel="2" x14ac:dyDescent="0.3">
      <c r="A348" s="31"/>
      <c r="B348" s="32" t="s">
        <v>278</v>
      </c>
      <c r="C348" s="33">
        <v>64130</v>
      </c>
      <c r="D348" s="33">
        <v>5.98</v>
      </c>
      <c r="E348" s="34">
        <v>66.150000000000006</v>
      </c>
      <c r="F348" s="33">
        <v>1</v>
      </c>
      <c r="G348" s="35">
        <v>4.4000000000000004</v>
      </c>
      <c r="H348" s="40">
        <v>2.3109687646076207</v>
      </c>
      <c r="I348" s="41">
        <v>1.2084977602597955</v>
      </c>
      <c r="J348" s="33">
        <v>4.467713815382357E-3</v>
      </c>
      <c r="K348" s="37">
        <v>2.1514169503835279E-2</v>
      </c>
      <c r="L348" s="65" t="s">
        <v>312</v>
      </c>
    </row>
    <row r="349" spans="1:12" outlineLevel="1" x14ac:dyDescent="0.3">
      <c r="A349" s="38" t="s">
        <v>133</v>
      </c>
      <c r="B349" s="3"/>
      <c r="C349" s="4">
        <f>MAX(C350:C351)</f>
        <v>13410</v>
      </c>
      <c r="D349" s="4">
        <f>MAX(D350:D351)</f>
        <v>6.56</v>
      </c>
      <c r="E349" s="18">
        <f>MAX(E350:E351)</f>
        <v>37.76</v>
      </c>
      <c r="F349" s="4">
        <f>SUM(F350:F351)</f>
        <v>2</v>
      </c>
      <c r="G349" s="19">
        <f>MAX(G350:G351)</f>
        <v>8.6</v>
      </c>
      <c r="H349" s="5">
        <f>AVERAGE(H350:H351)</f>
        <v>4.2579965090070235</v>
      </c>
      <c r="I349" s="5">
        <f>AVERAGE(I350:I351)</f>
        <v>2.0492483875070331</v>
      </c>
      <c r="J349" s="4">
        <f>MIN(J350:J351)</f>
        <v>1.1640915342781E-8</v>
      </c>
      <c r="K349" s="22">
        <f>MIN(K350:K351)</f>
        <v>1.4488462326630507E-7</v>
      </c>
      <c r="L349" s="66">
        <f>COUNTA(L350:L351)</f>
        <v>2</v>
      </c>
    </row>
    <row r="350" spans="1:12" outlineLevel="2" x14ac:dyDescent="0.3">
      <c r="A350" s="23"/>
      <c r="B350" s="24" t="s">
        <v>227</v>
      </c>
      <c r="C350" s="25">
        <v>13410</v>
      </c>
      <c r="D350" s="25">
        <v>6.56</v>
      </c>
      <c r="E350" s="26">
        <v>26.66</v>
      </c>
      <c r="F350" s="25">
        <v>1</v>
      </c>
      <c r="G350" s="27">
        <v>8.6</v>
      </c>
      <c r="H350" s="39">
        <v>3.2579877990439523</v>
      </c>
      <c r="I350" s="39">
        <v>1.7039812010728403</v>
      </c>
      <c r="J350" s="25">
        <v>1.0204797680657407E-4</v>
      </c>
      <c r="K350" s="30">
        <v>7.5001114661091836E-4</v>
      </c>
      <c r="L350" s="64" t="s">
        <v>311</v>
      </c>
    </row>
    <row r="351" spans="1:12" outlineLevel="2" x14ac:dyDescent="0.3">
      <c r="A351" s="31"/>
      <c r="B351" s="32" t="s">
        <v>227</v>
      </c>
      <c r="C351" s="33">
        <v>13410</v>
      </c>
      <c r="D351" s="33">
        <v>6.56</v>
      </c>
      <c r="E351" s="34">
        <v>37.76</v>
      </c>
      <c r="F351" s="33">
        <v>1</v>
      </c>
      <c r="G351" s="35">
        <v>8.6</v>
      </c>
      <c r="H351" s="40">
        <v>5.2580052189700943</v>
      </c>
      <c r="I351" s="41">
        <v>2.3945155739412263</v>
      </c>
      <c r="J351" s="33">
        <v>1.1640915342781E-8</v>
      </c>
      <c r="K351" s="37">
        <v>1.4488462326630507E-7</v>
      </c>
      <c r="L351" s="65" t="s">
        <v>312</v>
      </c>
    </row>
    <row r="352" spans="1:12" outlineLevel="1" x14ac:dyDescent="0.3">
      <c r="A352" s="38" t="s">
        <v>70</v>
      </c>
      <c r="B352" s="3"/>
      <c r="C352" s="4">
        <f>MAX(C353:C354)</f>
        <v>63836</v>
      </c>
      <c r="D352" s="4">
        <f>MAX(D353:D354)</f>
        <v>7.96</v>
      </c>
      <c r="E352" s="18">
        <f>MAX(E353:E354)</f>
        <v>362.17</v>
      </c>
      <c r="F352" s="4">
        <f>SUM(F353:F354)</f>
        <v>19</v>
      </c>
      <c r="G352" s="19">
        <f>MAX(G353:G354)</f>
        <v>8.3636363636363633</v>
      </c>
      <c r="H352" s="5">
        <f>AVERAGE(H353:H354)</f>
        <v>2.2807985870386975</v>
      </c>
      <c r="I352" s="5">
        <f>AVERAGE(I353:I354)</f>
        <v>1.186979984210413</v>
      </c>
      <c r="J352" s="4">
        <f>MIN(J353:J354)</f>
        <v>2.7123788080940514E-3</v>
      </c>
      <c r="K352" s="22">
        <f>MIN(K353:K354)</f>
        <v>1.4248795167195374E-2</v>
      </c>
      <c r="L352" s="66">
        <f>COUNTA(L353:L354)</f>
        <v>2</v>
      </c>
    </row>
    <row r="353" spans="1:12" outlineLevel="2" x14ac:dyDescent="0.3">
      <c r="A353" s="23"/>
      <c r="B353" s="24" t="s">
        <v>308</v>
      </c>
      <c r="C353" s="25">
        <v>63836</v>
      </c>
      <c r="D353" s="25">
        <v>7.9599999999999991</v>
      </c>
      <c r="E353" s="26">
        <v>362.17</v>
      </c>
      <c r="F353" s="25">
        <v>11</v>
      </c>
      <c r="G353" s="27">
        <v>8.3636363636363633</v>
      </c>
      <c r="H353" s="39">
        <v>2.1450702965885569</v>
      </c>
      <c r="I353" s="39">
        <v>1.1010249273881831</v>
      </c>
      <c r="J353" s="25">
        <v>1.3895469949533723E-2</v>
      </c>
      <c r="K353" s="30">
        <v>5.391203791578749E-2</v>
      </c>
      <c r="L353" s="64" t="s">
        <v>311</v>
      </c>
    </row>
    <row r="354" spans="1:12" outlineLevel="2" x14ac:dyDescent="0.3">
      <c r="A354" s="31"/>
      <c r="B354" s="32" t="s">
        <v>308</v>
      </c>
      <c r="C354" s="33">
        <v>63836</v>
      </c>
      <c r="D354" s="33">
        <v>7.96</v>
      </c>
      <c r="E354" s="34">
        <v>249.72</v>
      </c>
      <c r="F354" s="33">
        <v>8</v>
      </c>
      <c r="G354" s="35">
        <v>8.3375000000000004</v>
      </c>
      <c r="H354" s="40">
        <v>2.4165268774888382</v>
      </c>
      <c r="I354" s="41">
        <v>1.2729350410326428</v>
      </c>
      <c r="J354" s="33">
        <v>2.7123788080940514E-3</v>
      </c>
      <c r="K354" s="37">
        <v>1.4248795167195374E-2</v>
      </c>
      <c r="L354" s="65" t="s">
        <v>312</v>
      </c>
    </row>
    <row r="355" spans="1:12" outlineLevel="1" x14ac:dyDescent="0.3">
      <c r="A355" s="38" t="s">
        <v>49</v>
      </c>
      <c r="B355" s="3"/>
      <c r="C355" s="4">
        <f>MAX(C356:C357)</f>
        <v>56475</v>
      </c>
      <c r="D355" s="4">
        <f>MAX(D356:D357)</f>
        <v>6.11</v>
      </c>
      <c r="E355" s="18">
        <f>MAX(E356:E357)</f>
        <v>119.5</v>
      </c>
      <c r="F355" s="4">
        <f>SUM(F356:F357)</f>
        <v>5</v>
      </c>
      <c r="G355" s="19">
        <f>MAX(G356:G357)</f>
        <v>7.7666666666666666</v>
      </c>
      <c r="H355" s="5">
        <f>AVERAGE(H356:H357)</f>
        <v>3.0542410092557102</v>
      </c>
      <c r="I355" s="5">
        <f>AVERAGE(I356:I357)</f>
        <v>1.5560472933677785</v>
      </c>
      <c r="J355" s="4">
        <f>MIN(J356:J357)</f>
        <v>3.3679854327672842E-6</v>
      </c>
      <c r="K355" s="22">
        <f>MIN(K356:K357)</f>
        <v>3.2827713435044978E-5</v>
      </c>
      <c r="L355" s="66">
        <f>COUNTA(L356:L357)</f>
        <v>2</v>
      </c>
    </row>
    <row r="356" spans="1:12" outlineLevel="2" x14ac:dyDescent="0.3">
      <c r="A356" s="23"/>
      <c r="B356" s="24" t="s">
        <v>275</v>
      </c>
      <c r="C356" s="25">
        <v>56475</v>
      </c>
      <c r="D356" s="25">
        <v>6.11</v>
      </c>
      <c r="E356" s="26">
        <v>119.5</v>
      </c>
      <c r="F356" s="25">
        <v>3</v>
      </c>
      <c r="G356" s="27">
        <v>7.7666666666666666</v>
      </c>
      <c r="H356" s="39">
        <v>2.2283971577936659</v>
      </c>
      <c r="I356" s="39">
        <v>1.1560063810247374</v>
      </c>
      <c r="J356" s="25">
        <v>9.5986995949430831E-3</v>
      </c>
      <c r="K356" s="30">
        <v>4.0547777728170781E-2</v>
      </c>
      <c r="L356" s="64" t="s">
        <v>311</v>
      </c>
    </row>
    <row r="357" spans="1:12" outlineLevel="2" x14ac:dyDescent="0.3">
      <c r="A357" s="31"/>
      <c r="B357" s="32" t="s">
        <v>275</v>
      </c>
      <c r="C357" s="33">
        <v>56475</v>
      </c>
      <c r="D357" s="33">
        <v>6.11</v>
      </c>
      <c r="E357" s="34">
        <v>80.7</v>
      </c>
      <c r="F357" s="33">
        <v>2</v>
      </c>
      <c r="G357" s="35">
        <v>5.3</v>
      </c>
      <c r="H357" s="40">
        <v>3.880084860717754</v>
      </c>
      <c r="I357" s="41">
        <v>1.9560882057108198</v>
      </c>
      <c r="J357" s="33">
        <v>3.3679854327672842E-6</v>
      </c>
      <c r="K357" s="37">
        <v>3.2827713435044978E-5</v>
      </c>
      <c r="L357" s="65" t="s">
        <v>312</v>
      </c>
    </row>
    <row r="358" spans="1:12" outlineLevel="1" x14ac:dyDescent="0.3">
      <c r="A358" s="38" t="s">
        <v>149</v>
      </c>
      <c r="B358" s="3"/>
      <c r="C358" s="4">
        <f>MAX(C359:C360)</f>
        <v>10980</v>
      </c>
      <c r="D358" s="4">
        <f>MAX(D359:D360)</f>
        <v>9.52</v>
      </c>
      <c r="E358" s="18">
        <f>MAX(E359:E360)</f>
        <v>31.72</v>
      </c>
      <c r="F358" s="4">
        <f>SUM(F359:F360)</f>
        <v>2</v>
      </c>
      <c r="G358" s="19">
        <f>MAX(G359:G360)</f>
        <v>10.3</v>
      </c>
      <c r="H358" s="20">
        <f>AVERAGE(H359:H360)</f>
        <v>15.606228945580213</v>
      </c>
      <c r="I358" s="21">
        <f>AVERAGE(I359:I360)</f>
        <v>3.8576310177626532</v>
      </c>
      <c r="J358" s="4">
        <f>MIN(J359:J360)</f>
        <v>0</v>
      </c>
      <c r="K358" s="22">
        <f>MIN(K359:K360)</f>
        <v>0</v>
      </c>
      <c r="L358" s="66">
        <f>COUNTA(L359:L360)</f>
        <v>2</v>
      </c>
    </row>
    <row r="359" spans="1:12" outlineLevel="2" x14ac:dyDescent="0.3">
      <c r="A359" s="23"/>
      <c r="B359" s="24" t="s">
        <v>229</v>
      </c>
      <c r="C359" s="25">
        <v>10980</v>
      </c>
      <c r="D359" s="25">
        <v>9.52</v>
      </c>
      <c r="E359" s="26">
        <v>31.72</v>
      </c>
      <c r="F359" s="25">
        <v>1</v>
      </c>
      <c r="G359" s="27">
        <v>10.3</v>
      </c>
      <c r="H359" s="28">
        <v>21.386052861515807</v>
      </c>
      <c r="I359" s="29">
        <v>4.4185983294898206</v>
      </c>
      <c r="J359" s="25">
        <v>0</v>
      </c>
      <c r="K359" s="30">
        <v>0</v>
      </c>
      <c r="L359" s="64" t="s">
        <v>311</v>
      </c>
    </row>
    <row r="360" spans="1:12" outlineLevel="2" x14ac:dyDescent="0.3">
      <c r="A360" s="31"/>
      <c r="B360" s="32" t="s">
        <v>229</v>
      </c>
      <c r="C360" s="33">
        <v>10980</v>
      </c>
      <c r="D360" s="33">
        <v>9.52</v>
      </c>
      <c r="E360" s="34">
        <v>22.96</v>
      </c>
      <c r="F360" s="33">
        <v>1</v>
      </c>
      <c r="G360" s="35">
        <v>10.3</v>
      </c>
      <c r="H360" s="36">
        <v>9.8264050296446168</v>
      </c>
      <c r="I360" s="36">
        <v>3.2966637060354858</v>
      </c>
      <c r="J360" s="33">
        <v>3.3306690738754696E-15</v>
      </c>
      <c r="K360" s="37">
        <v>7.6986036593293E-14</v>
      </c>
      <c r="L360" s="65" t="s">
        <v>312</v>
      </c>
    </row>
    <row r="361" spans="1:12" outlineLevel="1" x14ac:dyDescent="0.3">
      <c r="A361" s="38" t="s">
        <v>115</v>
      </c>
      <c r="B361" s="3"/>
      <c r="C361" s="4">
        <f>MAX(C362:C363)</f>
        <v>38941</v>
      </c>
      <c r="D361" s="4">
        <f>MAX(D362:D363)</f>
        <v>4.9800000000000004</v>
      </c>
      <c r="E361" s="18">
        <f>MAX(E362:E363)</f>
        <v>56.94</v>
      </c>
      <c r="F361" s="4">
        <f>SUM(F362:F363)</f>
        <v>3</v>
      </c>
      <c r="G361" s="19">
        <f>MAX(G362:G363)</f>
        <v>10.1</v>
      </c>
      <c r="H361" s="5">
        <f>AVERAGE(H362:H363)</f>
        <v>3.4519243112953362</v>
      </c>
      <c r="I361" s="5">
        <f>AVERAGE(I362:I363)</f>
        <v>1.6616503732119723</v>
      </c>
      <c r="J361" s="4">
        <f>MIN(J362:J363)</f>
        <v>6.2601105854653838E-8</v>
      </c>
      <c r="K361" s="22">
        <f>MIN(K362:K363)</f>
        <v>7.5588499457335758E-7</v>
      </c>
      <c r="L361" s="66">
        <f>COUNTA(L362:L363)</f>
        <v>2</v>
      </c>
    </row>
    <row r="362" spans="1:12" outlineLevel="2" x14ac:dyDescent="0.3">
      <c r="A362" s="23"/>
      <c r="B362" s="24" t="s">
        <v>304</v>
      </c>
      <c r="C362" s="25">
        <v>38941</v>
      </c>
      <c r="D362" s="25">
        <v>4.9800000000000004</v>
      </c>
      <c r="E362" s="26">
        <v>56.94</v>
      </c>
      <c r="F362" s="25">
        <v>2</v>
      </c>
      <c r="G362" s="27">
        <v>10.1</v>
      </c>
      <c r="H362" s="39">
        <v>2.0712496835245346</v>
      </c>
      <c r="I362" s="39">
        <v>1.0505014770109424</v>
      </c>
      <c r="J362" s="25">
        <v>1.9258481622599577E-2</v>
      </c>
      <c r="K362" s="30">
        <v>7.048448334748994E-2</v>
      </c>
      <c r="L362" s="64" t="s">
        <v>311</v>
      </c>
    </row>
    <row r="363" spans="1:12" outlineLevel="2" x14ac:dyDescent="0.3">
      <c r="A363" s="31"/>
      <c r="B363" s="32" t="s">
        <v>304</v>
      </c>
      <c r="C363" s="33">
        <v>38941</v>
      </c>
      <c r="D363" s="33">
        <v>4.9800000000000004</v>
      </c>
      <c r="E363" s="34">
        <v>35.21</v>
      </c>
      <c r="F363" s="33">
        <v>1</v>
      </c>
      <c r="G363" s="35">
        <v>5</v>
      </c>
      <c r="H363" s="40">
        <v>4.8325989390661377</v>
      </c>
      <c r="I363" s="41">
        <v>2.2727992694130021</v>
      </c>
      <c r="J363" s="33">
        <v>6.2601105854653838E-8</v>
      </c>
      <c r="K363" s="37">
        <v>7.5588499457335758E-7</v>
      </c>
      <c r="L363" s="65" t="s">
        <v>312</v>
      </c>
    </row>
    <row r="364" spans="1:12" outlineLevel="1" x14ac:dyDescent="0.3">
      <c r="A364" s="38" t="s">
        <v>142</v>
      </c>
      <c r="B364" s="3"/>
      <c r="C364" s="4">
        <f>MAX(C365:C366)</f>
        <v>17851</v>
      </c>
      <c r="D364" s="4">
        <f>MAX(D365:D366)</f>
        <v>4.99</v>
      </c>
      <c r="E364" s="18">
        <f>MAX(E365:E366)</f>
        <v>50.09</v>
      </c>
      <c r="F364" s="4">
        <f>SUM(F365:F366)</f>
        <v>2</v>
      </c>
      <c r="G364" s="19">
        <f>MAX(G365:G366)</f>
        <v>8.9</v>
      </c>
      <c r="H364" s="5">
        <f>AVERAGE(H365:H366)</f>
        <v>4.680319458985343</v>
      </c>
      <c r="I364" s="5">
        <f>AVERAGE(I365:I366)</f>
        <v>2.2264180309483894</v>
      </c>
      <c r="J364" s="4">
        <f>MIN(J365:J366)</f>
        <v>1.5803266872893573E-7</v>
      </c>
      <c r="K364" s="22">
        <f>MIN(K365:K366)</f>
        <v>1.8006820986156198E-6</v>
      </c>
      <c r="L364" s="66">
        <f>COUNTA(L365:L366)</f>
        <v>2</v>
      </c>
    </row>
    <row r="365" spans="1:12" outlineLevel="2" x14ac:dyDescent="0.3">
      <c r="A365" s="23"/>
      <c r="B365" s="24" t="s">
        <v>199</v>
      </c>
      <c r="C365" s="25">
        <v>17851</v>
      </c>
      <c r="D365" s="25">
        <v>4.99</v>
      </c>
      <c r="E365" s="26">
        <v>50.09</v>
      </c>
      <c r="F365" s="25">
        <v>1</v>
      </c>
      <c r="G365" s="27">
        <v>8.9</v>
      </c>
      <c r="H365" s="39">
        <v>4.7560683758234452</v>
      </c>
      <c r="I365" s="39">
        <v>2.2497694562005384</v>
      </c>
      <c r="J365" s="25">
        <v>2.2643880281947304E-7</v>
      </c>
      <c r="K365" s="30">
        <v>2.7662253749838328E-6</v>
      </c>
      <c r="L365" s="64" t="s">
        <v>311</v>
      </c>
    </row>
    <row r="366" spans="1:12" outlineLevel="2" x14ac:dyDescent="0.3">
      <c r="A366" s="31"/>
      <c r="B366" s="32" t="s">
        <v>199</v>
      </c>
      <c r="C366" s="33">
        <v>17851</v>
      </c>
      <c r="D366" s="33">
        <v>4.99</v>
      </c>
      <c r="E366" s="34">
        <v>23.54</v>
      </c>
      <c r="F366" s="33">
        <v>1</v>
      </c>
      <c r="G366" s="35">
        <v>8.9</v>
      </c>
      <c r="H366" s="40">
        <v>4.6045705421472398</v>
      </c>
      <c r="I366" s="41">
        <v>2.20306660569624</v>
      </c>
      <c r="J366" s="33">
        <v>1.5803266872893573E-7</v>
      </c>
      <c r="K366" s="37">
        <v>1.8006820986156198E-6</v>
      </c>
      <c r="L366" s="65" t="s">
        <v>312</v>
      </c>
    </row>
    <row r="367" spans="1:12" outlineLevel="1" x14ac:dyDescent="0.3">
      <c r="A367" s="38" t="s">
        <v>0</v>
      </c>
      <c r="B367" s="3"/>
      <c r="C367" s="4">
        <f>MAX(C368:C369)</f>
        <v>140113</v>
      </c>
      <c r="D367" s="4">
        <f>MAX(D368:D369)</f>
        <v>4.9800000000000084</v>
      </c>
      <c r="E367" s="18">
        <f>MAX(E368:E369)</f>
        <v>6908.8499999999985</v>
      </c>
      <c r="F367" s="4">
        <f>SUM(F368:F369)</f>
        <v>223</v>
      </c>
      <c r="G367" s="19">
        <f>MAX(G368:G369)</f>
        <v>38.312280701754375</v>
      </c>
      <c r="H367" s="5">
        <f>AVERAGE(H368:H369)</f>
        <v>3.5455844826685672</v>
      </c>
      <c r="I367" s="5">
        <f>AVERAGE(I368:I369)</f>
        <v>1.8260095621547783</v>
      </c>
      <c r="J367" s="4">
        <f>MIN(J368:J369)</f>
        <v>1.3712644379548777E-5</v>
      </c>
      <c r="K367" s="22">
        <f>MIN(K368:K369)</f>
        <v>1.2326143670061068E-4</v>
      </c>
      <c r="L367" s="66">
        <f>COUNTA(L368:L369)</f>
        <v>2</v>
      </c>
    </row>
    <row r="368" spans="1:12" outlineLevel="2" x14ac:dyDescent="0.3">
      <c r="A368" s="23"/>
      <c r="B368" s="24" t="s">
        <v>192</v>
      </c>
      <c r="C368" s="25">
        <v>140113</v>
      </c>
      <c r="D368" s="25">
        <v>4.9800000000000084</v>
      </c>
      <c r="E368" s="26">
        <v>6908.8499999999985</v>
      </c>
      <c r="F368" s="25">
        <v>114</v>
      </c>
      <c r="G368" s="27">
        <v>38.312280701754375</v>
      </c>
      <c r="H368" s="39">
        <v>3.5300146900108844</v>
      </c>
      <c r="I368" s="39">
        <v>1.8196741872249986</v>
      </c>
      <c r="J368" s="25">
        <v>3.1932057978911743E-5</v>
      </c>
      <c r="K368" s="30">
        <v>2.7232623031071899E-4</v>
      </c>
      <c r="L368" s="64" t="s">
        <v>311</v>
      </c>
    </row>
    <row r="369" spans="1:12" outlineLevel="2" x14ac:dyDescent="0.3">
      <c r="A369" s="31"/>
      <c r="B369" s="32" t="s">
        <v>192</v>
      </c>
      <c r="C369" s="33">
        <v>140113</v>
      </c>
      <c r="D369" s="33">
        <v>4.9800000000000075</v>
      </c>
      <c r="E369" s="34">
        <v>6244.73</v>
      </c>
      <c r="F369" s="33">
        <v>109</v>
      </c>
      <c r="G369" s="35">
        <v>35.841284403669697</v>
      </c>
      <c r="H369" s="40">
        <v>3.56115427532625</v>
      </c>
      <c r="I369" s="41">
        <v>1.8323449370845581</v>
      </c>
      <c r="J369" s="33">
        <v>1.3712644379548777E-5</v>
      </c>
      <c r="K369" s="37">
        <v>1.2326143670061068E-4</v>
      </c>
      <c r="L369" s="65" t="s">
        <v>312</v>
      </c>
    </row>
    <row r="370" spans="1:12" outlineLevel="1" x14ac:dyDescent="0.3">
      <c r="A370" s="38" t="s">
        <v>71</v>
      </c>
      <c r="B370" s="3"/>
      <c r="C370" s="4">
        <f>MAX(C371:C372)</f>
        <v>25000</v>
      </c>
      <c r="D370" s="4">
        <f>MAX(D371:D372)</f>
        <v>5.76</v>
      </c>
      <c r="E370" s="18">
        <f>MAX(E371:E372)</f>
        <v>222.37999999999997</v>
      </c>
      <c r="F370" s="4">
        <f>SUM(F371:F372)</f>
        <v>10</v>
      </c>
      <c r="G370" s="19">
        <f>MAX(G371:G372)</f>
        <v>10.4</v>
      </c>
      <c r="H370" s="5">
        <f>AVERAGE(H371:H372)</f>
        <v>3.3849111171609389E-3</v>
      </c>
      <c r="I370" s="5">
        <f>AVERAGE(I371:I372)</f>
        <v>-8.4893957929755572</v>
      </c>
      <c r="J370" s="4">
        <f>MIN(J371:J372)</f>
        <v>3.7602167266069631E-115</v>
      </c>
      <c r="K370" s="22">
        <f>MIN(K371:K372)</f>
        <v>2.0280102212166887E-113</v>
      </c>
      <c r="L370" s="66">
        <f>COUNTA(L371:L372)</f>
        <v>2</v>
      </c>
    </row>
    <row r="371" spans="1:12" outlineLevel="2" x14ac:dyDescent="0.3">
      <c r="A371" s="23"/>
      <c r="B371" s="24" t="s">
        <v>161</v>
      </c>
      <c r="C371" s="25">
        <v>25000</v>
      </c>
      <c r="D371" s="25">
        <v>5.7599999999999989</v>
      </c>
      <c r="E371" s="26">
        <v>222.37999999999997</v>
      </c>
      <c r="F371" s="25">
        <v>6</v>
      </c>
      <c r="G371" s="27">
        <v>10.016666666666667</v>
      </c>
      <c r="H371" s="39">
        <v>5.3124079372198034E-3</v>
      </c>
      <c r="I371" s="39">
        <v>-7.556418349873522</v>
      </c>
      <c r="J371" s="25">
        <v>1.5989022643512945E-72</v>
      </c>
      <c r="K371" s="30">
        <v>6.0225318623898765E-71</v>
      </c>
      <c r="L371" s="64" t="s">
        <v>311</v>
      </c>
    </row>
    <row r="372" spans="1:12" outlineLevel="2" x14ac:dyDescent="0.3">
      <c r="A372" s="31"/>
      <c r="B372" s="32" t="s">
        <v>161</v>
      </c>
      <c r="C372" s="33">
        <v>25000</v>
      </c>
      <c r="D372" s="33">
        <v>5.76</v>
      </c>
      <c r="E372" s="34">
        <v>110.73</v>
      </c>
      <c r="F372" s="33">
        <v>4</v>
      </c>
      <c r="G372" s="35">
        <v>10.4</v>
      </c>
      <c r="H372" s="40">
        <v>1.4574142971020743E-3</v>
      </c>
      <c r="I372" s="41">
        <v>-9.4223732360775916</v>
      </c>
      <c r="J372" s="33">
        <v>3.7602167266069631E-115</v>
      </c>
      <c r="K372" s="37">
        <v>2.0280102212166887E-113</v>
      </c>
      <c r="L372" s="65" t="s">
        <v>312</v>
      </c>
    </row>
    <row r="373" spans="1:12" outlineLevel="1" x14ac:dyDescent="0.3">
      <c r="A373" s="38" t="s">
        <v>69</v>
      </c>
      <c r="B373" s="3"/>
      <c r="C373" s="4">
        <f>MAX(C374:C375)</f>
        <v>27765</v>
      </c>
      <c r="D373" s="4">
        <f>MAX(D374:D375)</f>
        <v>5.5099999999999989</v>
      </c>
      <c r="E373" s="18">
        <f>MAX(E374:E375)</f>
        <v>270.83</v>
      </c>
      <c r="F373" s="4">
        <f>SUM(F374:F375)</f>
        <v>13</v>
      </c>
      <c r="G373" s="19">
        <f>MAX(G374:G375)</f>
        <v>11.850000000000001</v>
      </c>
      <c r="H373" s="20">
        <f>AVERAGE(H374:H375)</f>
        <v>2.9845426186369286</v>
      </c>
      <c r="I373" s="21">
        <f>AVERAGE(I374:I375)</f>
        <v>1.5768216741573045</v>
      </c>
      <c r="J373" s="4">
        <f>MIN(J374:J375)</f>
        <v>2.2392766259948793E-4</v>
      </c>
      <c r="K373" s="22">
        <f>MIN(K374:K375)</f>
        <v>1.4775956714593948E-3</v>
      </c>
      <c r="L373" s="66">
        <f>COUNTA(L374:L375)</f>
        <v>2</v>
      </c>
    </row>
    <row r="374" spans="1:12" outlineLevel="2" x14ac:dyDescent="0.3">
      <c r="A374" s="23"/>
      <c r="B374" s="24" t="s">
        <v>179</v>
      </c>
      <c r="C374" s="25">
        <v>27765</v>
      </c>
      <c r="D374" s="25">
        <v>5.5099999999999989</v>
      </c>
      <c r="E374" s="26">
        <v>270.83</v>
      </c>
      <c r="F374" s="25">
        <v>7</v>
      </c>
      <c r="G374" s="27">
        <v>11.814285714285717</v>
      </c>
      <c r="H374" s="28">
        <v>3.0767049237525117</v>
      </c>
      <c r="I374" s="29">
        <v>1.6213860863584126</v>
      </c>
      <c r="J374" s="25">
        <v>2.2392766259948793E-4</v>
      </c>
      <c r="K374" s="30">
        <v>1.4775956714593948E-3</v>
      </c>
      <c r="L374" s="64" t="s">
        <v>311</v>
      </c>
    </row>
    <row r="375" spans="1:12" outlineLevel="2" x14ac:dyDescent="0.3">
      <c r="A375" s="31"/>
      <c r="B375" s="32" t="s">
        <v>179</v>
      </c>
      <c r="C375" s="33">
        <v>27765</v>
      </c>
      <c r="D375" s="33">
        <v>5.5099999999999989</v>
      </c>
      <c r="E375" s="34">
        <v>202.33</v>
      </c>
      <c r="F375" s="33">
        <v>6</v>
      </c>
      <c r="G375" s="35">
        <v>11.850000000000001</v>
      </c>
      <c r="H375" s="36">
        <v>2.8923803135213451</v>
      </c>
      <c r="I375" s="36">
        <v>1.532257261956196</v>
      </c>
      <c r="J375" s="33">
        <v>2.8972778363622886E-4</v>
      </c>
      <c r="K375" s="37">
        <v>1.9863540420483826E-3</v>
      </c>
      <c r="L375" s="65" t="s">
        <v>312</v>
      </c>
    </row>
    <row r="376" spans="1:12" outlineLevel="1" x14ac:dyDescent="0.3">
      <c r="A376" s="38" t="s">
        <v>123</v>
      </c>
      <c r="B376" s="3"/>
      <c r="C376" s="4">
        <f>MAX(C377:C378)</f>
        <v>26121</v>
      </c>
      <c r="D376" s="4">
        <f>MAX(D377:D378)</f>
        <v>5.0199999999999996</v>
      </c>
      <c r="E376" s="18">
        <f>MAX(E377:E378)</f>
        <v>70.66</v>
      </c>
      <c r="F376" s="4">
        <f>SUM(F377:F378)</f>
        <v>3</v>
      </c>
      <c r="G376" s="19">
        <f>MAX(G377:G378)</f>
        <v>7.4</v>
      </c>
      <c r="H376" s="5">
        <f>AVERAGE(H377:H378)</f>
        <v>3.2514732379063558</v>
      </c>
      <c r="I376" s="5">
        <f>AVERAGE(I377:I378)</f>
        <v>1.7000380618085802</v>
      </c>
      <c r="J376" s="4">
        <f>MIN(J377:J378)</f>
        <v>3.150030624166078E-5</v>
      </c>
      <c r="K376" s="22">
        <f>MIN(K377:K378)</f>
        <v>2.6824997631056389E-4</v>
      </c>
      <c r="L376" s="66">
        <f>COUNTA(L377:L378)</f>
        <v>2</v>
      </c>
    </row>
    <row r="377" spans="1:12" outlineLevel="2" x14ac:dyDescent="0.3">
      <c r="A377" s="23"/>
      <c r="B377" s="24" t="s">
        <v>236</v>
      </c>
      <c r="C377" s="25">
        <v>26121</v>
      </c>
      <c r="D377" s="25">
        <v>5.0199999999999996</v>
      </c>
      <c r="E377" s="26">
        <v>70.66</v>
      </c>
      <c r="F377" s="25">
        <v>2</v>
      </c>
      <c r="G377" s="27">
        <v>7.4</v>
      </c>
      <c r="H377" s="39">
        <v>3.1271433274677873</v>
      </c>
      <c r="I377" s="39">
        <v>1.6448453443311553</v>
      </c>
      <c r="J377" s="25">
        <v>1.7979050056160517E-4</v>
      </c>
      <c r="K377" s="30">
        <v>1.2502354808283929E-3</v>
      </c>
      <c r="L377" s="64" t="s">
        <v>311</v>
      </c>
    </row>
    <row r="378" spans="1:12" outlineLevel="2" x14ac:dyDescent="0.3">
      <c r="A378" s="31"/>
      <c r="B378" s="32" t="s">
        <v>236</v>
      </c>
      <c r="C378" s="33">
        <v>26121</v>
      </c>
      <c r="D378" s="33">
        <v>5.0199999999999996</v>
      </c>
      <c r="E378" s="34">
        <v>22.56</v>
      </c>
      <c r="F378" s="33">
        <v>1</v>
      </c>
      <c r="G378" s="35">
        <v>7.4</v>
      </c>
      <c r="H378" s="40">
        <v>3.3758031483449247</v>
      </c>
      <c r="I378" s="41">
        <v>1.7552307792860051</v>
      </c>
      <c r="J378" s="33">
        <v>3.150030624166078E-5</v>
      </c>
      <c r="K378" s="37">
        <v>2.6824997631056389E-4</v>
      </c>
      <c r="L378" s="65" t="s">
        <v>312</v>
      </c>
    </row>
    <row r="379" spans="1:12" outlineLevel="1" x14ac:dyDescent="0.3">
      <c r="A379" s="38" t="s">
        <v>79</v>
      </c>
      <c r="B379" s="3"/>
      <c r="C379" s="4">
        <f>MAX(C380:C381)</f>
        <v>41056</v>
      </c>
      <c r="D379" s="4">
        <f>MAX(D380:D381)</f>
        <v>6.21</v>
      </c>
      <c r="E379" s="18">
        <f>MAX(E380:E381)</f>
        <v>432.23</v>
      </c>
      <c r="F379" s="4">
        <f>SUM(F380:F381)</f>
        <v>15</v>
      </c>
      <c r="G379" s="19">
        <f>MAX(G380:G381)</f>
        <v>11.1</v>
      </c>
      <c r="H379" s="20">
        <f>AVERAGE(H380:H381)</f>
        <v>23.646047740752781</v>
      </c>
      <c r="I379" s="21">
        <f>AVERAGE(I380:I381)</f>
        <v>4.5384473697011156</v>
      </c>
      <c r="J379" s="4">
        <f>MIN(J380:J381)</f>
        <v>0</v>
      </c>
      <c r="K379" s="22">
        <f>MIN(K380:K381)</f>
        <v>0</v>
      </c>
      <c r="L379" s="66">
        <f>COUNTA(L380:L381)</f>
        <v>2</v>
      </c>
    </row>
    <row r="380" spans="1:12" outlineLevel="2" x14ac:dyDescent="0.3">
      <c r="A380" s="23"/>
      <c r="B380" s="24" t="s">
        <v>187</v>
      </c>
      <c r="C380" s="25">
        <v>41056</v>
      </c>
      <c r="D380" s="25">
        <v>6.21</v>
      </c>
      <c r="E380" s="26">
        <v>432.23</v>
      </c>
      <c r="F380" s="25">
        <v>8</v>
      </c>
      <c r="G380" s="27">
        <v>11.1</v>
      </c>
      <c r="H380" s="28">
        <v>19.275012393761152</v>
      </c>
      <c r="I380" s="29">
        <v>4.2686598826755064</v>
      </c>
      <c r="J380" s="25">
        <v>0</v>
      </c>
      <c r="K380" s="30">
        <v>0</v>
      </c>
      <c r="L380" s="64" t="s">
        <v>311</v>
      </c>
    </row>
    <row r="381" spans="1:12" outlineLevel="2" x14ac:dyDescent="0.3">
      <c r="A381" s="31"/>
      <c r="B381" s="32" t="s">
        <v>187</v>
      </c>
      <c r="C381" s="33">
        <v>41056</v>
      </c>
      <c r="D381" s="33">
        <v>6.21</v>
      </c>
      <c r="E381" s="34">
        <v>393.22999999999996</v>
      </c>
      <c r="F381" s="33">
        <v>7</v>
      </c>
      <c r="G381" s="35">
        <v>6.3428571428571425</v>
      </c>
      <c r="H381" s="36">
        <v>28.01708308774441</v>
      </c>
      <c r="I381" s="36">
        <v>4.8082348567267248</v>
      </c>
      <c r="J381" s="33">
        <v>0</v>
      </c>
      <c r="K381" s="37">
        <v>0</v>
      </c>
      <c r="L381" s="65" t="s">
        <v>312</v>
      </c>
    </row>
    <row r="382" spans="1:12" outlineLevel="1" x14ac:dyDescent="0.3">
      <c r="A382" s="38" t="s">
        <v>95</v>
      </c>
      <c r="B382" s="3"/>
      <c r="C382" s="4">
        <f>MAX(C383:C384)</f>
        <v>109972</v>
      </c>
      <c r="D382" s="4">
        <f>MAX(D383:D384)</f>
        <v>5.48</v>
      </c>
      <c r="E382" s="18">
        <f>MAX(E383:E384)</f>
        <v>242.94</v>
      </c>
      <c r="F382" s="4">
        <f>SUM(F383:F384)</f>
        <v>11</v>
      </c>
      <c r="G382" s="19">
        <f>MAX(G383:G384)</f>
        <v>2.8</v>
      </c>
      <c r="H382" s="5">
        <f>AVERAGE(H383:H384)</f>
        <v>8.274181116419598</v>
      </c>
      <c r="I382" s="5">
        <f>AVERAGE(I383:I384)</f>
        <v>3.0485967104658398</v>
      </c>
      <c r="J382" s="4">
        <f>MIN(J383:J384)</f>
        <v>2.8466118351389014E-13</v>
      </c>
      <c r="K382" s="22">
        <f>MIN(K383:K384)</f>
        <v>6.060286775335187E-12</v>
      </c>
      <c r="L382" s="66">
        <f>COUNTA(L383:L384)</f>
        <v>2</v>
      </c>
    </row>
    <row r="383" spans="1:12" outlineLevel="2" x14ac:dyDescent="0.3">
      <c r="A383" s="23"/>
      <c r="B383" s="24" t="s">
        <v>240</v>
      </c>
      <c r="C383" s="25">
        <v>109972</v>
      </c>
      <c r="D383" s="25">
        <v>5.48</v>
      </c>
      <c r="E383" s="26">
        <v>242.94</v>
      </c>
      <c r="F383" s="25">
        <v>6</v>
      </c>
      <c r="G383" s="27">
        <v>2.5333333333333332</v>
      </c>
      <c r="H383" s="39">
        <v>8.2308021281324244</v>
      </c>
      <c r="I383" s="39">
        <v>3.0410330345215741</v>
      </c>
      <c r="J383" s="25">
        <v>1.8256507416936074E-12</v>
      </c>
      <c r="K383" s="30">
        <v>3.3007765409820424E-11</v>
      </c>
      <c r="L383" s="64" t="s">
        <v>311</v>
      </c>
    </row>
    <row r="384" spans="1:12" outlineLevel="2" x14ac:dyDescent="0.3">
      <c r="A384" s="31"/>
      <c r="B384" s="32" t="s">
        <v>240</v>
      </c>
      <c r="C384" s="33">
        <v>109972</v>
      </c>
      <c r="D384" s="33">
        <v>5.48</v>
      </c>
      <c r="E384" s="34">
        <v>166.57</v>
      </c>
      <c r="F384" s="33">
        <v>5</v>
      </c>
      <c r="G384" s="35">
        <v>2.8</v>
      </c>
      <c r="H384" s="40">
        <v>8.3175601047067698</v>
      </c>
      <c r="I384" s="41">
        <v>3.0561603864101059</v>
      </c>
      <c r="J384" s="33">
        <v>2.8466118351389014E-13</v>
      </c>
      <c r="K384" s="37">
        <v>6.060286775335187E-12</v>
      </c>
      <c r="L384" s="65" t="s">
        <v>312</v>
      </c>
    </row>
    <row r="385" spans="1:12" outlineLevel="1" x14ac:dyDescent="0.3">
      <c r="A385" s="38" t="s">
        <v>21</v>
      </c>
      <c r="B385" s="3"/>
      <c r="C385" s="4">
        <f>MAX(C386:C387)</f>
        <v>50417</v>
      </c>
      <c r="D385" s="4">
        <f>MAX(D386:D387)</f>
        <v>6.1399999999999961</v>
      </c>
      <c r="E385" s="18">
        <f>MAX(E386:E387)</f>
        <v>1469.0500000000002</v>
      </c>
      <c r="F385" s="4">
        <f>SUM(F386:F387)</f>
        <v>56</v>
      </c>
      <c r="G385" s="19">
        <f>MAX(G386:G387)</f>
        <v>30.542857142857134</v>
      </c>
      <c r="H385" s="20">
        <f>AVERAGE(H386:H387)</f>
        <v>16.031951810307724</v>
      </c>
      <c r="I385" s="21">
        <f>AVERAGE(I386:I387)</f>
        <v>4.0017323089561554</v>
      </c>
      <c r="J385" s="4">
        <f>MIN(J386:J387)</f>
        <v>0</v>
      </c>
      <c r="K385" s="22">
        <f>MIN(K386:K387)</f>
        <v>0</v>
      </c>
      <c r="L385" s="66">
        <f>COUNTA(L386:L387)</f>
        <v>2</v>
      </c>
    </row>
    <row r="386" spans="1:12" outlineLevel="2" x14ac:dyDescent="0.3">
      <c r="A386" s="23"/>
      <c r="B386" s="24" t="s">
        <v>266</v>
      </c>
      <c r="C386" s="25">
        <v>50417</v>
      </c>
      <c r="D386" s="25">
        <v>6.1399999999999961</v>
      </c>
      <c r="E386" s="26">
        <v>1469.0500000000002</v>
      </c>
      <c r="F386" s="25">
        <v>28</v>
      </c>
      <c r="G386" s="27">
        <v>30.542857142857134</v>
      </c>
      <c r="H386" s="28">
        <v>16.670668168084344</v>
      </c>
      <c r="I386" s="29">
        <v>4.0592400242544917</v>
      </c>
      <c r="J386" s="25">
        <v>0</v>
      </c>
      <c r="K386" s="30">
        <v>0</v>
      </c>
      <c r="L386" s="64" t="s">
        <v>311</v>
      </c>
    </row>
    <row r="387" spans="1:12" outlineLevel="2" x14ac:dyDescent="0.3">
      <c r="A387" s="31"/>
      <c r="B387" s="32" t="s">
        <v>266</v>
      </c>
      <c r="C387" s="33">
        <v>50417</v>
      </c>
      <c r="D387" s="33">
        <v>6.1399999999999961</v>
      </c>
      <c r="E387" s="34">
        <v>1399.4400000000003</v>
      </c>
      <c r="F387" s="33">
        <v>28</v>
      </c>
      <c r="G387" s="35">
        <v>29.335714285714296</v>
      </c>
      <c r="H387" s="36">
        <v>15.393235452531107</v>
      </c>
      <c r="I387" s="36">
        <v>3.9442245936578186</v>
      </c>
      <c r="J387" s="33">
        <v>0</v>
      </c>
      <c r="K387" s="37">
        <v>0</v>
      </c>
      <c r="L387" s="65" t="s">
        <v>312</v>
      </c>
    </row>
    <row r="388" spans="1:12" outlineLevel="1" x14ac:dyDescent="0.3">
      <c r="A388" s="38" t="s">
        <v>127</v>
      </c>
      <c r="B388" s="3"/>
      <c r="C388" s="4">
        <f>MAX(C389:C390)</f>
        <v>49705</v>
      </c>
      <c r="D388" s="4">
        <f>MAX(D389:D390)</f>
        <v>6.7</v>
      </c>
      <c r="E388" s="18">
        <f>MAX(E389:E390)</f>
        <v>131.01</v>
      </c>
      <c r="F388" s="4">
        <f>SUM(F389:F390)</f>
        <v>4</v>
      </c>
      <c r="G388" s="19">
        <f>MAX(G389:G390)</f>
        <v>6.1</v>
      </c>
      <c r="H388" s="5">
        <f>AVERAGE(H389:H390)</f>
        <v>0.50885403751716662</v>
      </c>
      <c r="I388" s="5">
        <f>AVERAGE(I389:I390)</f>
        <v>-0.98825550335352064</v>
      </c>
      <c r="J388" s="4">
        <f>MIN(J389:J390)</f>
        <v>3.3254086385118096E-3</v>
      </c>
      <c r="K388" s="22">
        <f>MIN(K389:K390)</f>
        <v>1.670966204072083E-2</v>
      </c>
      <c r="L388" s="66">
        <f>COUNTA(L389:L390)</f>
        <v>2</v>
      </c>
    </row>
    <row r="389" spans="1:12" outlineLevel="2" x14ac:dyDescent="0.3">
      <c r="A389" s="23"/>
      <c r="B389" s="24" t="s">
        <v>181</v>
      </c>
      <c r="C389" s="25">
        <v>49705</v>
      </c>
      <c r="D389" s="25">
        <v>6.7</v>
      </c>
      <c r="E389" s="26">
        <v>131.01</v>
      </c>
      <c r="F389" s="25">
        <v>3</v>
      </c>
      <c r="G389" s="27">
        <v>2.6999999999999997</v>
      </c>
      <c r="H389" s="39">
        <v>0.57834348531144641</v>
      </c>
      <c r="I389" s="39">
        <v>-0.79000151328373214</v>
      </c>
      <c r="J389" s="25">
        <v>4.4277055668602724E-2</v>
      </c>
      <c r="K389" s="30">
        <v>0.13754796675057343</v>
      </c>
      <c r="L389" s="64" t="s">
        <v>311</v>
      </c>
    </row>
    <row r="390" spans="1:12" outlineLevel="2" x14ac:dyDescent="0.3">
      <c r="A390" s="31"/>
      <c r="B390" s="32" t="s">
        <v>181</v>
      </c>
      <c r="C390" s="33">
        <v>49705</v>
      </c>
      <c r="D390" s="33">
        <v>6.7</v>
      </c>
      <c r="E390" s="34">
        <v>45.57</v>
      </c>
      <c r="F390" s="33">
        <v>1</v>
      </c>
      <c r="G390" s="35">
        <v>6.1</v>
      </c>
      <c r="H390" s="40">
        <v>0.43936458972288683</v>
      </c>
      <c r="I390" s="41">
        <v>-1.1865094934233091</v>
      </c>
      <c r="J390" s="33">
        <v>3.3254086385118096E-3</v>
      </c>
      <c r="K390" s="37">
        <v>1.670966204072083E-2</v>
      </c>
      <c r="L390" s="65" t="s">
        <v>312</v>
      </c>
    </row>
    <row r="391" spans="1:12" outlineLevel="1" x14ac:dyDescent="0.3">
      <c r="A391" s="38" t="s">
        <v>64</v>
      </c>
      <c r="B391" s="3"/>
      <c r="C391" s="4">
        <f>MAX(C392:C393)</f>
        <v>15982</v>
      </c>
      <c r="D391" s="4">
        <f>MAX(D392:D393)</f>
        <v>9.17</v>
      </c>
      <c r="E391" s="18">
        <f>MAX(E392:E393)</f>
        <v>128.69</v>
      </c>
      <c r="F391" s="4">
        <f>SUM(F392:F393)</f>
        <v>4</v>
      </c>
      <c r="G391" s="19">
        <f>MAX(G392:G393)</f>
        <v>13.866666666666667</v>
      </c>
      <c r="H391" s="5">
        <f>AVERAGE(H392:H393)</f>
        <v>0.24068930930892851</v>
      </c>
      <c r="I391" s="5">
        <f>AVERAGE(I392:I393)</f>
        <v>-2.0823863610651561</v>
      </c>
      <c r="J391" s="4">
        <f>MIN(J392:J393)</f>
        <v>7.4199974740822663E-9</v>
      </c>
      <c r="K391" s="22">
        <f>MIN(K392:K393)</f>
        <v>9.5282189786231006E-8</v>
      </c>
      <c r="L391" s="66">
        <f>COUNTA(L392:L393)</f>
        <v>2</v>
      </c>
    </row>
    <row r="392" spans="1:12" outlineLevel="2" x14ac:dyDescent="0.3">
      <c r="A392" s="23"/>
      <c r="B392" s="24" t="s">
        <v>223</v>
      </c>
      <c r="C392" s="25">
        <v>15982</v>
      </c>
      <c r="D392" s="25">
        <v>9.17</v>
      </c>
      <c r="E392" s="26">
        <v>128.69</v>
      </c>
      <c r="F392" s="25">
        <v>3</v>
      </c>
      <c r="G392" s="27">
        <v>13.866666666666667</v>
      </c>
      <c r="H392" s="39">
        <v>0.28734794704421529</v>
      </c>
      <c r="I392" s="39">
        <v>-1.7991293530037917</v>
      </c>
      <c r="J392" s="25">
        <v>1.0946237028178939E-5</v>
      </c>
      <c r="K392" s="30">
        <v>9.9953517913876374E-5</v>
      </c>
      <c r="L392" s="64" t="s">
        <v>311</v>
      </c>
    </row>
    <row r="393" spans="1:12" outlineLevel="2" x14ac:dyDescent="0.3">
      <c r="A393" s="31"/>
      <c r="B393" s="32" t="s">
        <v>223</v>
      </c>
      <c r="C393" s="33">
        <v>15982</v>
      </c>
      <c r="D393" s="33">
        <v>9.17</v>
      </c>
      <c r="E393" s="34">
        <v>52.76</v>
      </c>
      <c r="F393" s="33">
        <v>1</v>
      </c>
      <c r="G393" s="35">
        <v>8.5</v>
      </c>
      <c r="H393" s="40">
        <v>0.19403067157364171</v>
      </c>
      <c r="I393" s="41">
        <v>-2.3656433691265208</v>
      </c>
      <c r="J393" s="33">
        <v>7.4199974740822663E-9</v>
      </c>
      <c r="K393" s="37">
        <v>9.5282189786231006E-8</v>
      </c>
      <c r="L393" s="65" t="s">
        <v>312</v>
      </c>
    </row>
    <row r="394" spans="1:12" outlineLevel="1" x14ac:dyDescent="0.3">
      <c r="A394" s="38" t="s">
        <v>77</v>
      </c>
      <c r="B394" s="3"/>
      <c r="C394" s="4">
        <f>MAX(C395:C396)</f>
        <v>27336</v>
      </c>
      <c r="D394" s="4">
        <f>MAX(D395:D396)</f>
        <v>6.1000000000000005</v>
      </c>
      <c r="E394" s="18">
        <f>MAX(E395:E396)</f>
        <v>452.43</v>
      </c>
      <c r="F394" s="4">
        <f>SUM(F395:F396)</f>
        <v>19</v>
      </c>
      <c r="G394" s="19">
        <f>MAX(G395:G396)</f>
        <v>12.200000000000001</v>
      </c>
      <c r="H394" s="20">
        <f>AVERAGE(H395:H396)</f>
        <v>0.30798536093849971</v>
      </c>
      <c r="I394" s="21">
        <f>AVERAGE(I395:I396)</f>
        <v>-1.7027465694475881</v>
      </c>
      <c r="J394" s="4">
        <f>MIN(J395:J396)</f>
        <v>1.0173670122841799E-5</v>
      </c>
      <c r="K394" s="22">
        <f>MIN(K395:K396)</f>
        <v>9.3846916235193722E-5</v>
      </c>
      <c r="L394" s="66">
        <f>COUNTA(L395:L396)</f>
        <v>2</v>
      </c>
    </row>
    <row r="395" spans="1:12" outlineLevel="2" x14ac:dyDescent="0.3">
      <c r="A395" s="23"/>
      <c r="B395" s="24" t="s">
        <v>177</v>
      </c>
      <c r="C395" s="25">
        <v>27336</v>
      </c>
      <c r="D395" s="25">
        <v>6.1000000000000005</v>
      </c>
      <c r="E395" s="26">
        <v>321.12</v>
      </c>
      <c r="F395" s="25">
        <v>8</v>
      </c>
      <c r="G395" s="27">
        <v>12.200000000000001</v>
      </c>
      <c r="H395" s="28">
        <v>0.2860147079081492</v>
      </c>
      <c r="I395" s="29">
        <v>-1.8058387573922297</v>
      </c>
      <c r="J395" s="25">
        <v>1.0173670122841799E-5</v>
      </c>
      <c r="K395" s="30">
        <v>9.3846916235193722E-5</v>
      </c>
      <c r="L395" s="64" t="s">
        <v>311</v>
      </c>
    </row>
    <row r="396" spans="1:12" outlineLevel="2" x14ac:dyDescent="0.3">
      <c r="A396" s="31"/>
      <c r="B396" s="32" t="s">
        <v>177</v>
      </c>
      <c r="C396" s="33">
        <v>27336</v>
      </c>
      <c r="D396" s="33">
        <v>6.1000000000000005</v>
      </c>
      <c r="E396" s="34">
        <v>452.43</v>
      </c>
      <c r="F396" s="33">
        <v>11</v>
      </c>
      <c r="G396" s="35">
        <v>10.58181818181818</v>
      </c>
      <c r="H396" s="36">
        <v>0.32995601396885021</v>
      </c>
      <c r="I396" s="36">
        <v>-1.5996543815029467</v>
      </c>
      <c r="J396" s="33">
        <v>8.394928380691664E-5</v>
      </c>
      <c r="K396" s="37">
        <v>6.7242545148312436E-4</v>
      </c>
      <c r="L396" s="65" t="s">
        <v>312</v>
      </c>
    </row>
    <row r="397" spans="1:12" outlineLevel="1" x14ac:dyDescent="0.3">
      <c r="A397" s="38" t="s">
        <v>9</v>
      </c>
      <c r="B397" s="3"/>
      <c r="C397" s="4">
        <f>MAX(C398:C399)</f>
        <v>42870</v>
      </c>
      <c r="D397" s="4">
        <f>MAX(D398:D399)</f>
        <v>5.0799999999999992</v>
      </c>
      <c r="E397" s="18">
        <f>MAX(E398:E399)</f>
        <v>1267.0500000000002</v>
      </c>
      <c r="F397" s="4">
        <f>SUM(F398:F399)</f>
        <v>38</v>
      </c>
      <c r="G397" s="19">
        <f>MAX(G398:G399)</f>
        <v>23.405000000000008</v>
      </c>
      <c r="H397" s="20">
        <f>AVERAGE(H398:H399)</f>
        <v>0.31376158810420307</v>
      </c>
      <c r="I397" s="21">
        <f>AVERAGE(I398:I399)</f>
        <v>-1.6726199479962371</v>
      </c>
      <c r="J397" s="4">
        <f>MIN(J398:J399)</f>
        <v>2.983505893761358E-5</v>
      </c>
      <c r="K397" s="22">
        <f>MIN(K398:K399)</f>
        <v>2.5686565028193025E-4</v>
      </c>
      <c r="L397" s="66">
        <f>COUNTA(L398:L399)</f>
        <v>2</v>
      </c>
    </row>
    <row r="398" spans="1:12" outlineLevel="2" x14ac:dyDescent="0.3">
      <c r="A398" s="23"/>
      <c r="B398" s="24" t="s">
        <v>297</v>
      </c>
      <c r="C398" s="25">
        <v>42870</v>
      </c>
      <c r="D398" s="25">
        <v>5.0799999999999992</v>
      </c>
      <c r="E398" s="26">
        <v>1267.0500000000002</v>
      </c>
      <c r="F398" s="25">
        <v>20</v>
      </c>
      <c r="G398" s="27">
        <v>23.405000000000008</v>
      </c>
      <c r="H398" s="28">
        <v>0.30674729895470132</v>
      </c>
      <c r="I398" s="29">
        <v>-1.7048774545095784</v>
      </c>
      <c r="J398" s="25">
        <v>2.983505893761358E-5</v>
      </c>
      <c r="K398" s="30">
        <v>2.5686565028193025E-4</v>
      </c>
      <c r="L398" s="64" t="s">
        <v>311</v>
      </c>
    </row>
    <row r="399" spans="1:12" outlineLevel="2" x14ac:dyDescent="0.3">
      <c r="A399" s="31"/>
      <c r="B399" s="32" t="s">
        <v>297</v>
      </c>
      <c r="C399" s="33">
        <v>42870</v>
      </c>
      <c r="D399" s="33">
        <v>5.0799999999999992</v>
      </c>
      <c r="E399" s="34">
        <v>892.06999999999994</v>
      </c>
      <c r="F399" s="33">
        <v>18</v>
      </c>
      <c r="G399" s="35">
        <v>22.005555555555549</v>
      </c>
      <c r="H399" s="36">
        <v>0.32077587725370482</v>
      </c>
      <c r="I399" s="36">
        <v>-1.6403624414828959</v>
      </c>
      <c r="J399" s="33">
        <v>5.5525096872414991E-5</v>
      </c>
      <c r="K399" s="37">
        <v>4.5373538757357299E-4</v>
      </c>
      <c r="L399" s="65" t="s">
        <v>312</v>
      </c>
    </row>
    <row r="400" spans="1:12" outlineLevel="1" x14ac:dyDescent="0.3">
      <c r="A400" s="38" t="s">
        <v>56</v>
      </c>
      <c r="B400" s="3"/>
      <c r="C400" s="4">
        <f>MAX(C401:C402)</f>
        <v>42792</v>
      </c>
      <c r="D400" s="4">
        <f>MAX(D401:D402)</f>
        <v>5.24</v>
      </c>
      <c r="E400" s="18">
        <f>MAX(E401:E402)</f>
        <v>109.39</v>
      </c>
      <c r="F400" s="4">
        <f>SUM(F401:F402)</f>
        <v>5</v>
      </c>
      <c r="G400" s="19">
        <f>MAX(G401:G402)</f>
        <v>4.5</v>
      </c>
      <c r="H400" s="5">
        <f>AVERAGE(H401:H402)</f>
        <v>0.25483123335656777</v>
      </c>
      <c r="I400" s="5">
        <f>AVERAGE(I401:I402)</f>
        <v>-2.0142875916569194</v>
      </c>
      <c r="J400" s="4">
        <f>MIN(J401:J402)</f>
        <v>7.6314829962132605E-9</v>
      </c>
      <c r="K400" s="22">
        <f>MIN(K401:K402)</f>
        <v>9.6466714749008241E-8</v>
      </c>
      <c r="L400" s="66">
        <f>COUNTA(L401:L402)</f>
        <v>2</v>
      </c>
    </row>
    <row r="401" spans="1:12" outlineLevel="2" x14ac:dyDescent="0.3">
      <c r="A401" s="23"/>
      <c r="B401" s="24" t="s">
        <v>296</v>
      </c>
      <c r="C401" s="25">
        <v>42792</v>
      </c>
      <c r="D401" s="25">
        <v>5.24</v>
      </c>
      <c r="E401" s="26">
        <v>109.39</v>
      </c>
      <c r="F401" s="25">
        <v>3</v>
      </c>
      <c r="G401" s="27">
        <v>4.5</v>
      </c>
      <c r="H401" s="39">
        <v>0.31536803079999681</v>
      </c>
      <c r="I401" s="39">
        <v>-1.6648916749109228</v>
      </c>
      <c r="J401" s="25">
        <v>4.5002081873974865E-5</v>
      </c>
      <c r="K401" s="30">
        <v>3.6983529103702982E-4</v>
      </c>
      <c r="L401" s="64" t="s">
        <v>311</v>
      </c>
    </row>
    <row r="402" spans="1:12" outlineLevel="2" x14ac:dyDescent="0.3">
      <c r="A402" s="31"/>
      <c r="B402" s="32" t="s">
        <v>296</v>
      </c>
      <c r="C402" s="33">
        <v>42792</v>
      </c>
      <c r="D402" s="33">
        <v>5.24</v>
      </c>
      <c r="E402" s="34">
        <v>49.58</v>
      </c>
      <c r="F402" s="33">
        <v>2</v>
      </c>
      <c r="G402" s="35">
        <v>4.5</v>
      </c>
      <c r="H402" s="40">
        <v>0.19429443591313872</v>
      </c>
      <c r="I402" s="41">
        <v>-2.3636835084029157</v>
      </c>
      <c r="J402" s="33">
        <v>7.6314829962132605E-9</v>
      </c>
      <c r="K402" s="37">
        <v>9.6466714749008241E-8</v>
      </c>
      <c r="L402" s="65" t="s">
        <v>312</v>
      </c>
    </row>
    <row r="403" spans="1:12" outlineLevel="1" x14ac:dyDescent="0.3">
      <c r="A403" s="38" t="s">
        <v>97</v>
      </c>
      <c r="B403" s="3"/>
      <c r="C403" s="4">
        <f>MAX(C404:C405)</f>
        <v>11198</v>
      </c>
      <c r="D403" s="4">
        <f>MAX(D404:D405)</f>
        <v>4.82</v>
      </c>
      <c r="E403" s="18">
        <f>MAX(E404:E405)</f>
        <v>55.67</v>
      </c>
      <c r="F403" s="4">
        <f>SUM(F404:F405)</f>
        <v>3</v>
      </c>
      <c r="G403" s="19">
        <f>MAX(G404:G405)</f>
        <v>22.049999999999997</v>
      </c>
      <c r="H403" s="5">
        <f>AVERAGE(H404:H405)</f>
        <v>3.2483955027605633</v>
      </c>
      <c r="I403" s="5">
        <f>AVERAGE(I404:I405)</f>
        <v>1.6993991772450054</v>
      </c>
      <c r="J403" s="4">
        <f>MIN(J404:J405)</f>
        <v>7.7057111614431406E-5</v>
      </c>
      <c r="K403" s="22">
        <f>MIN(K404:K405)</f>
        <v>5.9968289976368005E-4</v>
      </c>
      <c r="L403" s="66">
        <f>COUNTA(L404:L405)</f>
        <v>2</v>
      </c>
    </row>
    <row r="404" spans="1:12" outlineLevel="2" x14ac:dyDescent="0.3">
      <c r="A404" s="23"/>
      <c r="B404" s="24" t="s">
        <v>198</v>
      </c>
      <c r="C404" s="25">
        <v>11198</v>
      </c>
      <c r="D404" s="25">
        <v>4.82</v>
      </c>
      <c r="E404" s="26">
        <v>55.67</v>
      </c>
      <c r="F404" s="25">
        <v>2</v>
      </c>
      <c r="G404" s="27">
        <v>22.049999999999997</v>
      </c>
      <c r="H404" s="39">
        <v>3.3176683126856483</v>
      </c>
      <c r="I404" s="39">
        <v>1.730169658577323</v>
      </c>
      <c r="J404" s="25">
        <v>7.8940558707829567E-5</v>
      </c>
      <c r="K404" s="30">
        <v>5.9968289976368005E-4</v>
      </c>
      <c r="L404" s="64" t="s">
        <v>311</v>
      </c>
    </row>
    <row r="405" spans="1:12" outlineLevel="2" x14ac:dyDescent="0.3">
      <c r="A405" s="31"/>
      <c r="B405" s="32" t="s">
        <v>198</v>
      </c>
      <c r="C405" s="33">
        <v>11198</v>
      </c>
      <c r="D405" s="33">
        <v>4.82</v>
      </c>
      <c r="E405" s="34">
        <v>33.46</v>
      </c>
      <c r="F405" s="33">
        <v>1</v>
      </c>
      <c r="G405" s="35">
        <v>10.8</v>
      </c>
      <c r="H405" s="40">
        <v>3.1791226928354779</v>
      </c>
      <c r="I405" s="41">
        <v>1.6686286959126881</v>
      </c>
      <c r="J405" s="33">
        <v>7.7057111614431406E-5</v>
      </c>
      <c r="K405" s="37">
        <v>6.2339203296075008E-4</v>
      </c>
      <c r="L405" s="65" t="s">
        <v>312</v>
      </c>
    </row>
    <row r="406" spans="1:12" outlineLevel="1" x14ac:dyDescent="0.3">
      <c r="A406" s="38" t="s">
        <v>136</v>
      </c>
      <c r="B406" s="3"/>
      <c r="C406" s="4">
        <f>MAX(C407:C408)</f>
        <v>56774</v>
      </c>
      <c r="D406" s="4">
        <f>MAX(D407:D408)</f>
        <v>8.93</v>
      </c>
      <c r="E406" s="18">
        <f>MAX(E407:E408)</f>
        <v>49.040000000000006</v>
      </c>
      <c r="F406" s="4">
        <f>SUM(F407:F408)</f>
        <v>3</v>
      </c>
      <c r="G406" s="19">
        <f>MAX(G407:G408)</f>
        <v>5.0999999999999996</v>
      </c>
      <c r="H406" s="20">
        <f>AVERAGE(H407:H408)</f>
        <v>13.115510038251237</v>
      </c>
      <c r="I406" s="21">
        <f>AVERAGE(I407:I408)</f>
        <v>3.7116090447037342</v>
      </c>
      <c r="J406" s="4">
        <f>MIN(J407:J408)</f>
        <v>0</v>
      </c>
      <c r="K406" s="22">
        <f>MIN(K407:K408)</f>
        <v>0</v>
      </c>
      <c r="L406" s="66">
        <f>COUNTA(L407:L408)</f>
        <v>2</v>
      </c>
    </row>
    <row r="407" spans="1:12" outlineLevel="2" x14ac:dyDescent="0.3">
      <c r="A407" s="23"/>
      <c r="B407" s="24" t="s">
        <v>165</v>
      </c>
      <c r="C407" s="25">
        <v>56774</v>
      </c>
      <c r="D407" s="25">
        <v>8.93</v>
      </c>
      <c r="E407" s="26">
        <v>35.770000000000003</v>
      </c>
      <c r="F407" s="25">
        <v>1</v>
      </c>
      <c r="G407" s="27">
        <v>5.0999999999999996</v>
      </c>
      <c r="H407" s="28">
        <v>13.731503339097058</v>
      </c>
      <c r="I407" s="29">
        <v>3.7794176767548424</v>
      </c>
      <c r="J407" s="25">
        <v>0</v>
      </c>
      <c r="K407" s="30">
        <v>0</v>
      </c>
      <c r="L407" s="64" t="s">
        <v>311</v>
      </c>
    </row>
    <row r="408" spans="1:12" outlineLevel="2" x14ac:dyDescent="0.3">
      <c r="A408" s="31"/>
      <c r="B408" s="32" t="s">
        <v>165</v>
      </c>
      <c r="C408" s="33">
        <v>56774</v>
      </c>
      <c r="D408" s="33">
        <v>8.93</v>
      </c>
      <c r="E408" s="34">
        <v>49.040000000000006</v>
      </c>
      <c r="F408" s="33">
        <v>2</v>
      </c>
      <c r="G408" s="35">
        <v>3.25</v>
      </c>
      <c r="H408" s="36">
        <v>12.499516737405415</v>
      </c>
      <c r="I408" s="36">
        <v>3.643800412652626</v>
      </c>
      <c r="J408" s="33">
        <v>0</v>
      </c>
      <c r="K408" s="37">
        <v>0</v>
      </c>
      <c r="L408" s="65" t="s">
        <v>312</v>
      </c>
    </row>
    <row r="409" spans="1:12" outlineLevel="1" x14ac:dyDescent="0.3">
      <c r="A409" s="38" t="s">
        <v>93</v>
      </c>
      <c r="B409" s="3"/>
      <c r="C409" s="4">
        <f>MAX(C410:C411)</f>
        <v>35156</v>
      </c>
      <c r="D409" s="4">
        <f>MAX(D410:D411)</f>
        <v>7.0499999999999989</v>
      </c>
      <c r="E409" s="18">
        <f>MAX(E410:E411)</f>
        <v>496.08000000000004</v>
      </c>
      <c r="F409" s="4">
        <f>SUM(F410:F411)</f>
        <v>19</v>
      </c>
      <c r="G409" s="19">
        <f>MAX(G410:G411)</f>
        <v>20.088888888888889</v>
      </c>
      <c r="H409" s="5">
        <f>AVERAGE(H410:H411)</f>
        <v>14.011518606793445</v>
      </c>
      <c r="I409" s="5">
        <f>AVERAGE(I410:I411)</f>
        <v>3.7863036543399571</v>
      </c>
      <c r="J409" s="4">
        <f>MIN(J410:J411)</f>
        <v>0</v>
      </c>
      <c r="K409" s="22">
        <f>MIN(K410:K411)</f>
        <v>0</v>
      </c>
      <c r="L409" s="66">
        <f>COUNTA(L410:L411)</f>
        <v>2</v>
      </c>
    </row>
    <row r="410" spans="1:12" outlineLevel="2" x14ac:dyDescent="0.3">
      <c r="A410" s="23"/>
      <c r="B410" s="24" t="s">
        <v>277</v>
      </c>
      <c r="C410" s="25">
        <v>35156</v>
      </c>
      <c r="D410" s="25">
        <v>7.0499999999999989</v>
      </c>
      <c r="E410" s="26">
        <v>496.08000000000004</v>
      </c>
      <c r="F410" s="25">
        <v>9</v>
      </c>
      <c r="G410" s="27">
        <v>20.088888888888889</v>
      </c>
      <c r="H410" s="39">
        <v>11.570224992353863</v>
      </c>
      <c r="I410" s="39">
        <v>3.5323450139738304</v>
      </c>
      <c r="J410" s="25">
        <v>2.2204460492503131E-16</v>
      </c>
      <c r="K410" s="30">
        <v>4.7792457821959123E-15</v>
      </c>
      <c r="L410" s="64" t="s">
        <v>311</v>
      </c>
    </row>
    <row r="411" spans="1:12" outlineLevel="2" x14ac:dyDescent="0.3">
      <c r="A411" s="31"/>
      <c r="B411" s="32" t="s">
        <v>277</v>
      </c>
      <c r="C411" s="33">
        <v>35156</v>
      </c>
      <c r="D411" s="33">
        <v>7.0499999999999989</v>
      </c>
      <c r="E411" s="34">
        <v>454.99</v>
      </c>
      <c r="F411" s="33">
        <v>10</v>
      </c>
      <c r="G411" s="35">
        <v>13.87</v>
      </c>
      <c r="H411" s="40">
        <v>16.452812221233025</v>
      </c>
      <c r="I411" s="41">
        <v>4.0402622947060838</v>
      </c>
      <c r="J411" s="33">
        <v>0</v>
      </c>
      <c r="K411" s="37">
        <v>0</v>
      </c>
      <c r="L411" s="65" t="s">
        <v>312</v>
      </c>
    </row>
    <row r="412" spans="1:12" outlineLevel="1" x14ac:dyDescent="0.3">
      <c r="A412" s="38" t="s">
        <v>26</v>
      </c>
      <c r="B412" s="3"/>
      <c r="C412" s="4">
        <f>MAX(C413:C414)</f>
        <v>52366</v>
      </c>
      <c r="D412" s="4">
        <f>MAX(D413:D414)</f>
        <v>4.71</v>
      </c>
      <c r="E412" s="18">
        <f>MAX(E413:E414)</f>
        <v>435.73</v>
      </c>
      <c r="F412" s="4">
        <f>SUM(F413:F414)</f>
        <v>14</v>
      </c>
      <c r="G412" s="19">
        <f>MAX(G413:G414)</f>
        <v>13.209090909090911</v>
      </c>
      <c r="H412" s="20">
        <f>AVERAGE(H413:H414)</f>
        <v>0.50430510785569416</v>
      </c>
      <c r="I412" s="21">
        <f>AVERAGE(I413:I414)</f>
        <v>-0.98916165069459172</v>
      </c>
      <c r="J412" s="4">
        <f>MIN(J413:J414)</f>
        <v>8.3019621653240613E-3</v>
      </c>
      <c r="K412" s="22">
        <f>MIN(K413:K414)</f>
        <v>3.6789087242416425E-2</v>
      </c>
      <c r="L412" s="66">
        <f>COUNTA(L413:L414)</f>
        <v>2</v>
      </c>
    </row>
    <row r="413" spans="1:12" outlineLevel="2" x14ac:dyDescent="0.3">
      <c r="A413" s="23"/>
      <c r="B413" s="24" t="s">
        <v>180</v>
      </c>
      <c r="C413" s="25">
        <v>52366</v>
      </c>
      <c r="D413" s="25">
        <v>4.71</v>
      </c>
      <c r="E413" s="26">
        <v>435.73</v>
      </c>
      <c r="F413" s="25">
        <v>11</v>
      </c>
      <c r="G413" s="27">
        <v>13.209090909090911</v>
      </c>
      <c r="H413" s="28">
        <v>0.48108884311388589</v>
      </c>
      <c r="I413" s="29">
        <v>-1.0556247524842874</v>
      </c>
      <c r="J413" s="25">
        <v>8.3019621653240613E-3</v>
      </c>
      <c r="K413" s="30">
        <v>3.6789087242416425E-2</v>
      </c>
      <c r="L413" s="64" t="s">
        <v>311</v>
      </c>
    </row>
    <row r="414" spans="1:12" outlineLevel="2" x14ac:dyDescent="0.3">
      <c r="A414" s="31"/>
      <c r="B414" s="32" t="s">
        <v>180</v>
      </c>
      <c r="C414" s="33">
        <v>52366</v>
      </c>
      <c r="D414" s="33">
        <v>4.71</v>
      </c>
      <c r="E414" s="34">
        <v>86.75</v>
      </c>
      <c r="F414" s="33">
        <v>3</v>
      </c>
      <c r="G414" s="35">
        <v>6.2333333333333334</v>
      </c>
      <c r="H414" s="36">
        <v>0.52752137259750231</v>
      </c>
      <c r="I414" s="36">
        <v>-0.922698548904896</v>
      </c>
      <c r="J414" s="33">
        <v>2.1483665503710114E-2</v>
      </c>
      <c r="K414" s="37">
        <v>8.276326377381657E-2</v>
      </c>
      <c r="L414" s="65" t="s">
        <v>312</v>
      </c>
    </row>
    <row r="415" spans="1:12" outlineLevel="1" x14ac:dyDescent="0.3">
      <c r="A415" s="38" t="s">
        <v>113</v>
      </c>
      <c r="B415" s="3"/>
      <c r="C415" s="4">
        <f>MAX(C416:C417)</f>
        <v>54818</v>
      </c>
      <c r="D415" s="4">
        <f>MAX(D416:D417)</f>
        <v>4.79</v>
      </c>
      <c r="E415" s="18">
        <f>MAX(E416:E417)</f>
        <v>98.42</v>
      </c>
      <c r="F415" s="4">
        <f>SUM(F416:F417)</f>
        <v>2</v>
      </c>
      <c r="G415" s="19">
        <f>MAX(G416:G417)</f>
        <v>6.7</v>
      </c>
      <c r="H415" s="20">
        <f>AVERAGE(H416:H417)</f>
        <v>0.50035816035924718</v>
      </c>
      <c r="I415" s="21">
        <f>AVERAGE(I416:I417)</f>
        <v>-1.0092697469121292</v>
      </c>
      <c r="J415" s="4">
        <f>MIN(J416:J417)</f>
        <v>3.3023013822096403E-3</v>
      </c>
      <c r="K415" s="22">
        <f>MIN(K416:K417)</f>
        <v>1.6136651078473053E-2</v>
      </c>
      <c r="L415" s="66">
        <f>COUNTA(L416:L417)</f>
        <v>2</v>
      </c>
    </row>
    <row r="416" spans="1:12" outlineLevel="2" x14ac:dyDescent="0.3">
      <c r="A416" s="23"/>
      <c r="B416" s="24" t="s">
        <v>171</v>
      </c>
      <c r="C416" s="25">
        <v>54818</v>
      </c>
      <c r="D416" s="25">
        <v>4.79</v>
      </c>
      <c r="E416" s="26">
        <v>98.42</v>
      </c>
      <c r="F416" s="25">
        <v>1</v>
      </c>
      <c r="G416" s="27">
        <v>6.7</v>
      </c>
      <c r="H416" s="28">
        <v>0.44077306145406092</v>
      </c>
      <c r="I416" s="29">
        <v>-1.1818920408835361</v>
      </c>
      <c r="J416" s="25">
        <v>3.3023013822096403E-3</v>
      </c>
      <c r="K416" s="30">
        <v>1.6136651078473053E-2</v>
      </c>
      <c r="L416" s="64" t="s">
        <v>311</v>
      </c>
    </row>
    <row r="417" spans="1:12" outlineLevel="2" x14ac:dyDescent="0.3">
      <c r="A417" s="31"/>
      <c r="B417" s="32" t="s">
        <v>171</v>
      </c>
      <c r="C417" s="33">
        <v>54818</v>
      </c>
      <c r="D417" s="33">
        <v>4.79</v>
      </c>
      <c r="E417" s="34">
        <v>55.07</v>
      </c>
      <c r="F417" s="33">
        <v>1</v>
      </c>
      <c r="G417" s="35">
        <v>3.4</v>
      </c>
      <c r="H417" s="36">
        <v>0.55994325926443345</v>
      </c>
      <c r="I417" s="36">
        <v>-0.83664745294072218</v>
      </c>
      <c r="J417" s="33">
        <v>3.6461990806525818E-2</v>
      </c>
      <c r="K417" s="37">
        <v>0.12446308254210711</v>
      </c>
      <c r="L417" s="65" t="s">
        <v>312</v>
      </c>
    </row>
    <row r="418" spans="1:12" outlineLevel="1" x14ac:dyDescent="0.3">
      <c r="A418" s="38" t="s">
        <v>121</v>
      </c>
      <c r="B418" s="3"/>
      <c r="C418" s="4">
        <f>MAX(C419:C420)</f>
        <v>140588</v>
      </c>
      <c r="D418" s="4">
        <f>MAX(D419:D420)</f>
        <v>4.71</v>
      </c>
      <c r="E418" s="18">
        <f>MAX(E419:E420)</f>
        <v>80.419999999999987</v>
      </c>
      <c r="F418" s="4">
        <f>SUM(F419:F420)</f>
        <v>3</v>
      </c>
      <c r="G418" s="19">
        <f>MAX(G419:G420)</f>
        <v>2</v>
      </c>
      <c r="H418" s="5">
        <f>AVERAGE(H419:H420)</f>
        <v>2.1288250565496547</v>
      </c>
      <c r="I418" s="5">
        <f>AVERAGE(I419:I420)</f>
        <v>1.0853238527738851</v>
      </c>
      <c r="J418" s="4">
        <f>MIN(J419:J420)</f>
        <v>4.6834297886499954E-3</v>
      </c>
      <c r="K418" s="22">
        <f>MIN(K419:K420)</f>
        <v>2.2287615876575566E-2</v>
      </c>
      <c r="L418" s="66">
        <f>COUNTA(L419:L420)</f>
        <v>2</v>
      </c>
    </row>
    <row r="419" spans="1:12" outlineLevel="2" x14ac:dyDescent="0.3">
      <c r="A419" s="23"/>
      <c r="B419" s="24" t="s">
        <v>298</v>
      </c>
      <c r="C419" s="25">
        <v>140588</v>
      </c>
      <c r="D419" s="25">
        <v>4.71</v>
      </c>
      <c r="E419" s="26">
        <v>80.419999999999987</v>
      </c>
      <c r="F419" s="25">
        <v>2</v>
      </c>
      <c r="G419" s="27">
        <v>1.65</v>
      </c>
      <c r="H419" s="39">
        <v>1.9566584939632836</v>
      </c>
      <c r="I419" s="39">
        <v>0.96839197668064547</v>
      </c>
      <c r="J419" s="25">
        <v>3.1846018141128862E-2</v>
      </c>
      <c r="K419" s="30">
        <v>0.1070215628237193</v>
      </c>
      <c r="L419" s="64" t="s">
        <v>311</v>
      </c>
    </row>
    <row r="420" spans="1:12" outlineLevel="2" x14ac:dyDescent="0.3">
      <c r="A420" s="31"/>
      <c r="B420" s="32" t="s">
        <v>298</v>
      </c>
      <c r="C420" s="33">
        <v>140588</v>
      </c>
      <c r="D420" s="33">
        <v>4.71</v>
      </c>
      <c r="E420" s="34">
        <v>43.86</v>
      </c>
      <c r="F420" s="33">
        <v>1</v>
      </c>
      <c r="G420" s="35">
        <v>2</v>
      </c>
      <c r="H420" s="40">
        <v>2.3009916191360258</v>
      </c>
      <c r="I420" s="41">
        <v>1.202255728867125</v>
      </c>
      <c r="J420" s="33">
        <v>4.6834297886499954E-3</v>
      </c>
      <c r="K420" s="37">
        <v>2.2287615876575566E-2</v>
      </c>
      <c r="L420" s="65" t="s">
        <v>312</v>
      </c>
    </row>
    <row r="421" spans="1:12" outlineLevel="1" x14ac:dyDescent="0.3">
      <c r="A421" s="38" t="s">
        <v>47</v>
      </c>
      <c r="B421" s="3"/>
      <c r="C421" s="4">
        <f>MAX(C422:C423)</f>
        <v>50749</v>
      </c>
      <c r="D421" s="4">
        <f>MAX(D422:D423)</f>
        <v>5.8700000000000028</v>
      </c>
      <c r="E421" s="18">
        <f>MAX(E422:E423)</f>
        <v>1354.1299999999999</v>
      </c>
      <c r="F421" s="4">
        <f>SUM(F422:F423)</f>
        <v>47</v>
      </c>
      <c r="G421" s="19">
        <f>MAX(G422:G423)</f>
        <v>26.680952380952391</v>
      </c>
      <c r="H421" s="20">
        <f>AVERAGE(H422:H423)</f>
        <v>0.37121773567269056</v>
      </c>
      <c r="I421" s="21">
        <f>AVERAGE(I422:I423)</f>
        <v>-1.432629447244985</v>
      </c>
      <c r="J421" s="4">
        <f>MIN(J422:J423)</f>
        <v>1.7695122234053556E-4</v>
      </c>
      <c r="K421" s="22">
        <f>MIN(K422:K423)</f>
        <v>1.2400302712856136E-3</v>
      </c>
      <c r="L421" s="66">
        <f>COUNTA(L422:L423)</f>
        <v>2</v>
      </c>
    </row>
    <row r="422" spans="1:12" outlineLevel="2" x14ac:dyDescent="0.3">
      <c r="A422" s="23"/>
      <c r="B422" s="24" t="s">
        <v>289</v>
      </c>
      <c r="C422" s="25">
        <v>50749</v>
      </c>
      <c r="D422" s="25">
        <v>5.8700000000000028</v>
      </c>
      <c r="E422" s="26">
        <v>1354.1299999999999</v>
      </c>
      <c r="F422" s="25">
        <v>26</v>
      </c>
      <c r="G422" s="27">
        <v>23.850000000000005</v>
      </c>
      <c r="H422" s="28">
        <v>0.34743464900184207</v>
      </c>
      <c r="I422" s="29">
        <v>-1.5251864564106028</v>
      </c>
      <c r="J422" s="25">
        <v>1.7695122234053556E-4</v>
      </c>
      <c r="K422" s="30">
        <v>1.2400302712856136E-3</v>
      </c>
      <c r="L422" s="64" t="s">
        <v>311</v>
      </c>
    </row>
    <row r="423" spans="1:12" outlineLevel="2" x14ac:dyDescent="0.3">
      <c r="A423" s="31"/>
      <c r="B423" s="32" t="s">
        <v>289</v>
      </c>
      <c r="C423" s="33">
        <v>50749</v>
      </c>
      <c r="D423" s="33">
        <v>5.8700000000000019</v>
      </c>
      <c r="E423" s="34">
        <v>915.04000000000019</v>
      </c>
      <c r="F423" s="33">
        <v>21</v>
      </c>
      <c r="G423" s="35">
        <v>26.680952380952391</v>
      </c>
      <c r="H423" s="36">
        <v>0.395000822343539</v>
      </c>
      <c r="I423" s="36">
        <v>-1.3400724380793669</v>
      </c>
      <c r="J423" s="33">
        <v>9.4476796082691912E-4</v>
      </c>
      <c r="K423" s="37">
        <v>5.6616094837702042E-3</v>
      </c>
      <c r="L423" s="65" t="s">
        <v>312</v>
      </c>
    </row>
    <row r="424" spans="1:12" outlineLevel="1" x14ac:dyDescent="0.3">
      <c r="A424" s="38" t="s">
        <v>104</v>
      </c>
      <c r="B424" s="3"/>
      <c r="C424" s="4">
        <f>MAX(C425:C426)</f>
        <v>42122</v>
      </c>
      <c r="D424" s="4">
        <f>MAX(D425:D426)</f>
        <v>6.36</v>
      </c>
      <c r="E424" s="18">
        <f>MAX(E425:E426)</f>
        <v>115.65</v>
      </c>
      <c r="F424" s="4">
        <f>SUM(F425:F426)</f>
        <v>5</v>
      </c>
      <c r="G424" s="19">
        <f>MAX(G425:G426)</f>
        <v>10.4</v>
      </c>
      <c r="H424" s="20">
        <f>AVERAGE(H425:H426)</f>
        <v>4.3883376386587969</v>
      </c>
      <c r="I424" s="21">
        <f>AVERAGE(I425:I426)</f>
        <v>2.1323272713525965</v>
      </c>
      <c r="J424" s="4">
        <f>MIN(J425:J426)</f>
        <v>4.5124501246718296E-7</v>
      </c>
      <c r="K424" s="22">
        <f>MIN(K425:K426)</f>
        <v>5.2298139906452998E-6</v>
      </c>
      <c r="L424" s="66">
        <f>COUNTA(L425:L426)</f>
        <v>2</v>
      </c>
    </row>
    <row r="425" spans="1:12" outlineLevel="2" x14ac:dyDescent="0.3">
      <c r="A425" s="23"/>
      <c r="B425" s="24" t="s">
        <v>222</v>
      </c>
      <c r="C425" s="25">
        <v>42122</v>
      </c>
      <c r="D425" s="25">
        <v>6.36</v>
      </c>
      <c r="E425" s="26">
        <v>115.65</v>
      </c>
      <c r="F425" s="25">
        <v>3</v>
      </c>
      <c r="G425" s="27">
        <v>10.4</v>
      </c>
      <c r="H425" s="28">
        <v>4.5778993652684665</v>
      </c>
      <c r="I425" s="29">
        <v>2.1946857488647886</v>
      </c>
      <c r="J425" s="25">
        <v>4.5124501246718296E-7</v>
      </c>
      <c r="K425" s="30">
        <v>5.2298139906452998E-6</v>
      </c>
      <c r="L425" s="64" t="s">
        <v>311</v>
      </c>
    </row>
    <row r="426" spans="1:12" outlineLevel="2" x14ac:dyDescent="0.3">
      <c r="A426" s="31"/>
      <c r="B426" s="32" t="s">
        <v>222</v>
      </c>
      <c r="C426" s="33">
        <v>42122</v>
      </c>
      <c r="D426" s="33">
        <v>6.36</v>
      </c>
      <c r="E426" s="34">
        <v>74.97999999999999</v>
      </c>
      <c r="F426" s="33">
        <v>2</v>
      </c>
      <c r="G426" s="35">
        <v>5.8000000000000007</v>
      </c>
      <c r="H426" s="36">
        <v>4.1987759120491273</v>
      </c>
      <c r="I426" s="36">
        <v>2.0699687938404043</v>
      </c>
      <c r="J426" s="33">
        <v>8.5757287004994964E-7</v>
      </c>
      <c r="K426" s="37">
        <v>8.8945698957744771E-6</v>
      </c>
      <c r="L426" s="65" t="s">
        <v>312</v>
      </c>
    </row>
    <row r="427" spans="1:12" outlineLevel="1" x14ac:dyDescent="0.3">
      <c r="A427" s="38" t="s">
        <v>81</v>
      </c>
      <c r="B427" s="3"/>
      <c r="C427" s="4">
        <f>MAX(C428:C429)</f>
        <v>74583</v>
      </c>
      <c r="D427" s="4">
        <f>MAX(D428:D429)</f>
        <v>7.58</v>
      </c>
      <c r="E427" s="18">
        <f>MAX(E428:E429)</f>
        <v>253.20000000000002</v>
      </c>
      <c r="F427" s="4">
        <f>SUM(F428:F429)</f>
        <v>11</v>
      </c>
      <c r="G427" s="19">
        <f>MAX(G428:G429)</f>
        <v>5.1714285714285717</v>
      </c>
      <c r="H427" s="5">
        <f>AVERAGE(H428:H429)</f>
        <v>2.7507563170787366</v>
      </c>
      <c r="I427" s="5">
        <f>AVERAGE(I428:I429)</f>
        <v>1.4443575094019172</v>
      </c>
      <c r="J427" s="4">
        <f>MIN(J428:J429)</f>
        <v>8.747546849607879E-5</v>
      </c>
      <c r="K427" s="22">
        <f>MIN(K428:K429)</f>
        <v>6.9380052954242885E-4</v>
      </c>
      <c r="L427" s="66">
        <f>COUNTA(L428:L429)</f>
        <v>2</v>
      </c>
    </row>
    <row r="428" spans="1:12" outlineLevel="2" x14ac:dyDescent="0.3">
      <c r="A428" s="23"/>
      <c r="B428" s="24" t="s">
        <v>242</v>
      </c>
      <c r="C428" s="25">
        <v>74583</v>
      </c>
      <c r="D428" s="25">
        <v>7.5799999999999992</v>
      </c>
      <c r="E428" s="26">
        <v>253.20000000000002</v>
      </c>
      <c r="F428" s="25">
        <v>7</v>
      </c>
      <c r="G428" s="27">
        <v>5.1714285714285717</v>
      </c>
      <c r="H428" s="39">
        <v>2.3500628717306773</v>
      </c>
      <c r="I428" s="39">
        <v>1.2326993540331381</v>
      </c>
      <c r="J428" s="25">
        <v>5.5832252091716494E-3</v>
      </c>
      <c r="K428" s="30">
        <v>2.5751201985159036E-2</v>
      </c>
      <c r="L428" s="64" t="s">
        <v>311</v>
      </c>
    </row>
    <row r="429" spans="1:12" outlineLevel="2" x14ac:dyDescent="0.3">
      <c r="A429" s="31"/>
      <c r="B429" s="32" t="s">
        <v>242</v>
      </c>
      <c r="C429" s="33">
        <v>74583</v>
      </c>
      <c r="D429" s="33">
        <v>7.58</v>
      </c>
      <c r="E429" s="34">
        <v>136.85</v>
      </c>
      <c r="F429" s="33">
        <v>4</v>
      </c>
      <c r="G429" s="35">
        <v>2.625</v>
      </c>
      <c r="H429" s="40">
        <v>3.1514497624267954</v>
      </c>
      <c r="I429" s="41">
        <v>1.6560156647706965</v>
      </c>
      <c r="J429" s="33">
        <v>8.747546849607879E-5</v>
      </c>
      <c r="K429" s="37">
        <v>6.9380052954242885E-4</v>
      </c>
      <c r="L429" s="65" t="s">
        <v>312</v>
      </c>
    </row>
    <row r="430" spans="1:12" outlineLevel="1" x14ac:dyDescent="0.3">
      <c r="A430" s="38" t="s">
        <v>65</v>
      </c>
      <c r="B430" s="3"/>
      <c r="C430" s="4">
        <f>MAX(C431:C432)</f>
        <v>68082</v>
      </c>
      <c r="D430" s="4">
        <f>MAX(D431:D432)</f>
        <v>6.17</v>
      </c>
      <c r="E430" s="18">
        <f>MAX(E431:E432)</f>
        <v>183.02</v>
      </c>
      <c r="F430" s="4">
        <f>SUM(F431:F432)</f>
        <v>7</v>
      </c>
      <c r="G430" s="19">
        <f>MAX(G431:G432)</f>
        <v>3</v>
      </c>
      <c r="H430" s="20">
        <f>AVERAGE(H431:H432)</f>
        <v>3.3847917579659352</v>
      </c>
      <c r="I430" s="21">
        <f>AVERAGE(I431:I432)</f>
        <v>1.7418534448597671</v>
      </c>
      <c r="J430" s="4">
        <f>MIN(J431:J432)</f>
        <v>6.6925536554851561E-6</v>
      </c>
      <c r="K430" s="22">
        <f>MIN(K431:K432)</f>
        <v>6.3021546922485225E-5</v>
      </c>
      <c r="L430" s="66">
        <f>COUNTA(L431:L432)</f>
        <v>2</v>
      </c>
    </row>
    <row r="431" spans="1:12" outlineLevel="2" x14ac:dyDescent="0.3">
      <c r="A431" s="23"/>
      <c r="B431" s="24" t="s">
        <v>302</v>
      </c>
      <c r="C431" s="25">
        <v>68082</v>
      </c>
      <c r="D431" s="25">
        <v>6.17</v>
      </c>
      <c r="E431" s="26">
        <v>183.02</v>
      </c>
      <c r="F431" s="25">
        <v>4</v>
      </c>
      <c r="G431" s="27">
        <v>3</v>
      </c>
      <c r="H431" s="28">
        <v>3.9045605436305566</v>
      </c>
      <c r="I431" s="29">
        <v>1.9651601828866336</v>
      </c>
      <c r="J431" s="25">
        <v>6.6925536554851561E-6</v>
      </c>
      <c r="K431" s="30">
        <v>6.3021546922485225E-5</v>
      </c>
      <c r="L431" s="64" t="s">
        <v>311</v>
      </c>
    </row>
    <row r="432" spans="1:12" outlineLevel="2" x14ac:dyDescent="0.3">
      <c r="A432" s="31"/>
      <c r="B432" s="32" t="s">
        <v>302</v>
      </c>
      <c r="C432" s="33">
        <v>68082</v>
      </c>
      <c r="D432" s="33">
        <v>6.169999999999999</v>
      </c>
      <c r="E432" s="34">
        <v>143.66999999999999</v>
      </c>
      <c r="F432" s="33">
        <v>3</v>
      </c>
      <c r="G432" s="35">
        <v>2.6333333333333333</v>
      </c>
      <c r="H432" s="36">
        <v>2.8650229723013139</v>
      </c>
      <c r="I432" s="36">
        <v>1.5185467068329006</v>
      </c>
      <c r="J432" s="33">
        <v>3.2911778237831868E-4</v>
      </c>
      <c r="K432" s="37">
        <v>2.1824285733119658E-3</v>
      </c>
      <c r="L432" s="65" t="s">
        <v>312</v>
      </c>
    </row>
    <row r="433" spans="1:12" outlineLevel="1" x14ac:dyDescent="0.3">
      <c r="A433" s="38" t="s">
        <v>14</v>
      </c>
      <c r="B433" s="3"/>
      <c r="C433" s="4">
        <f>MAX(C434:C435)</f>
        <v>34028</v>
      </c>
      <c r="D433" s="4">
        <f>MAX(D434:D435)</f>
        <v>5.6500000000000021</v>
      </c>
      <c r="E433" s="18">
        <f>MAX(E434:E435)</f>
        <v>870.92</v>
      </c>
      <c r="F433" s="4">
        <f>SUM(F434:F435)</f>
        <v>31</v>
      </c>
      <c r="G433" s="19">
        <f>MAX(G434:G435)</f>
        <v>19.988888888888887</v>
      </c>
      <c r="H433" s="20">
        <f>AVERAGE(H434:H435)</f>
        <v>3.1676734489494214</v>
      </c>
      <c r="I433" s="21">
        <f>AVERAGE(I434:I435)</f>
        <v>1.6606764161273366</v>
      </c>
      <c r="J433" s="4">
        <f>MIN(J434:J435)</f>
        <v>6.5005809530616077E-5</v>
      </c>
      <c r="K433" s="22">
        <f>MIN(K434:K435)</f>
        <v>5.0659699841100806E-4</v>
      </c>
      <c r="L433" s="66">
        <f>COUNTA(L434:L435)</f>
        <v>2</v>
      </c>
    </row>
    <row r="434" spans="1:12" outlineLevel="2" x14ac:dyDescent="0.3">
      <c r="A434" s="23"/>
      <c r="B434" s="24" t="s">
        <v>226</v>
      </c>
      <c r="C434" s="25">
        <v>34028</v>
      </c>
      <c r="D434" s="25">
        <v>5.6500000000000021</v>
      </c>
      <c r="E434" s="26">
        <v>870.92</v>
      </c>
      <c r="F434" s="25">
        <v>18</v>
      </c>
      <c r="G434" s="27">
        <v>19.988888888888887</v>
      </c>
      <c r="H434" s="28">
        <v>3.3629724531185934</v>
      </c>
      <c r="I434" s="29">
        <v>1.7497369614657556</v>
      </c>
      <c r="J434" s="25">
        <v>6.5005809530616077E-5</v>
      </c>
      <c r="K434" s="30">
        <v>5.0659699841100806E-4</v>
      </c>
      <c r="L434" s="64" t="s">
        <v>311</v>
      </c>
    </row>
    <row r="435" spans="1:12" outlineLevel="2" x14ac:dyDescent="0.3">
      <c r="A435" s="31"/>
      <c r="B435" s="32" t="s">
        <v>226</v>
      </c>
      <c r="C435" s="33">
        <v>34028</v>
      </c>
      <c r="D435" s="33">
        <v>5.65</v>
      </c>
      <c r="E435" s="34">
        <v>616.4</v>
      </c>
      <c r="F435" s="33">
        <v>13</v>
      </c>
      <c r="G435" s="35">
        <v>17.130769230769229</v>
      </c>
      <c r="H435" s="36">
        <v>2.9723744447802498</v>
      </c>
      <c r="I435" s="36">
        <v>1.5716158707889178</v>
      </c>
      <c r="J435" s="33">
        <v>1.9978680745635913E-4</v>
      </c>
      <c r="K435" s="37">
        <v>1.4693411566563139E-3</v>
      </c>
      <c r="L435" s="65" t="s">
        <v>312</v>
      </c>
    </row>
    <row r="436" spans="1:12" outlineLevel="1" x14ac:dyDescent="0.3">
      <c r="A436" s="38" t="s">
        <v>128</v>
      </c>
      <c r="B436" s="3"/>
      <c r="C436" s="4">
        <f>MAX(C437:C438)</f>
        <v>44162</v>
      </c>
      <c r="D436" s="4">
        <f>MAX(D437:D438)</f>
        <v>5.35</v>
      </c>
      <c r="E436" s="18">
        <f>MAX(E437:E438)</f>
        <v>27.79</v>
      </c>
      <c r="F436" s="4">
        <f>SUM(F437:F438)</f>
        <v>2</v>
      </c>
      <c r="G436" s="19">
        <f>MAX(G437:G438)</f>
        <v>2</v>
      </c>
      <c r="H436" s="5">
        <f>AVERAGE(H437:H438)</f>
        <v>4.8630043564263674E-3</v>
      </c>
      <c r="I436" s="5">
        <f>AVERAGE(I437:I438)</f>
        <v>-8.459306188784268</v>
      </c>
      <c r="J436" s="4">
        <f>MIN(J437:J438)</f>
        <v>9.4449820825591848E-132</v>
      </c>
      <c r="K436" s="22">
        <f>MIN(K437:K438)</f>
        <v>5.8776850036849083E-130</v>
      </c>
      <c r="L436" s="66">
        <f>COUNTA(L437:L438)</f>
        <v>2</v>
      </c>
    </row>
    <row r="437" spans="1:12" outlineLevel="2" x14ac:dyDescent="0.3">
      <c r="A437" s="23"/>
      <c r="B437" s="24" t="s">
        <v>162</v>
      </c>
      <c r="C437" s="25">
        <v>44162</v>
      </c>
      <c r="D437" s="25">
        <v>5.35</v>
      </c>
      <c r="E437" s="26">
        <v>23.91</v>
      </c>
      <c r="F437" s="25">
        <v>1</v>
      </c>
      <c r="G437" s="27">
        <v>2</v>
      </c>
      <c r="H437" s="39">
        <v>8.8097300144237417E-3</v>
      </c>
      <c r="I437" s="39">
        <v>-6.82668647809533</v>
      </c>
      <c r="J437" s="25">
        <v>1.2518882265490632E-59</v>
      </c>
      <c r="K437" s="30">
        <v>4.3527190646167426E-58</v>
      </c>
      <c r="L437" s="64" t="s">
        <v>311</v>
      </c>
    </row>
    <row r="438" spans="1:12" outlineLevel="2" x14ac:dyDescent="0.3">
      <c r="A438" s="31"/>
      <c r="B438" s="32" t="s">
        <v>162</v>
      </c>
      <c r="C438" s="33">
        <v>44162</v>
      </c>
      <c r="D438" s="33">
        <v>5.35</v>
      </c>
      <c r="E438" s="34">
        <v>27.79</v>
      </c>
      <c r="F438" s="33">
        <v>1</v>
      </c>
      <c r="G438" s="35">
        <v>2</v>
      </c>
      <c r="H438" s="40">
        <v>9.1627869842899321E-4</v>
      </c>
      <c r="I438" s="41">
        <v>-10.091925899473207</v>
      </c>
      <c r="J438" s="33">
        <v>9.4449820825591848E-132</v>
      </c>
      <c r="K438" s="37">
        <v>5.8776850036849083E-130</v>
      </c>
      <c r="L438" s="65" t="s">
        <v>312</v>
      </c>
    </row>
    <row r="439" spans="1:12" outlineLevel="1" x14ac:dyDescent="0.3">
      <c r="A439" s="38" t="s">
        <v>45</v>
      </c>
      <c r="B439" s="3"/>
      <c r="C439" s="4">
        <f>MAX(C440:C441)</f>
        <v>21976</v>
      </c>
      <c r="D439" s="4">
        <f>MAX(D440:D441)</f>
        <v>9.68</v>
      </c>
      <c r="E439" s="18">
        <f>MAX(E440:E441)</f>
        <v>246.95000000000002</v>
      </c>
      <c r="F439" s="4">
        <f>SUM(F440:F441)</f>
        <v>5</v>
      </c>
      <c r="G439" s="19">
        <f>MAX(G440:G441)</f>
        <v>10.3</v>
      </c>
      <c r="H439" s="5">
        <f>AVERAGE(H440:H441)</f>
        <v>6.8965361440293309</v>
      </c>
      <c r="I439" s="5">
        <f>AVERAGE(I440:I441)</f>
        <v>2.7836932096676836</v>
      </c>
      <c r="J439" s="4">
        <f>MIN(J440:J441)</f>
        <v>8.1814555130677036E-12</v>
      </c>
      <c r="K439" s="22">
        <f>MIN(K440:K441)</f>
        <v>1.5759041690647076E-10</v>
      </c>
      <c r="L439" s="66">
        <f>COUNTA(L440:L441)</f>
        <v>2</v>
      </c>
    </row>
    <row r="440" spans="1:12" outlineLevel="2" x14ac:dyDescent="0.3">
      <c r="A440" s="23"/>
      <c r="B440" s="24" t="s">
        <v>276</v>
      </c>
      <c r="C440" s="25">
        <v>21976</v>
      </c>
      <c r="D440" s="25">
        <v>9.68</v>
      </c>
      <c r="E440" s="26">
        <v>246.95000000000002</v>
      </c>
      <c r="F440" s="25">
        <v>3</v>
      </c>
      <c r="G440" s="27">
        <v>10.066666666666668</v>
      </c>
      <c r="H440" s="39">
        <v>6.5178039874390752</v>
      </c>
      <c r="I440" s="39">
        <v>2.7043859659761811</v>
      </c>
      <c r="J440" s="25">
        <v>4.0738923345884359E-10</v>
      </c>
      <c r="K440" s="30">
        <v>6.2420316448609253E-9</v>
      </c>
      <c r="L440" s="64" t="s">
        <v>311</v>
      </c>
    </row>
    <row r="441" spans="1:12" outlineLevel="2" x14ac:dyDescent="0.3">
      <c r="A441" s="31"/>
      <c r="B441" s="32" t="s">
        <v>276</v>
      </c>
      <c r="C441" s="33">
        <v>21976</v>
      </c>
      <c r="D441" s="33">
        <v>9.68</v>
      </c>
      <c r="E441" s="34">
        <v>188.17000000000002</v>
      </c>
      <c r="F441" s="33">
        <v>2</v>
      </c>
      <c r="G441" s="35">
        <v>10.3</v>
      </c>
      <c r="H441" s="40">
        <v>7.2752683006195866</v>
      </c>
      <c r="I441" s="41">
        <v>2.8630004533591862</v>
      </c>
      <c r="J441" s="33">
        <v>8.1814555130677036E-12</v>
      </c>
      <c r="K441" s="37">
        <v>1.5759041690647076E-10</v>
      </c>
      <c r="L441" s="65" t="s">
        <v>312</v>
      </c>
    </row>
    <row r="442" spans="1:12" outlineLevel="1" x14ac:dyDescent="0.3">
      <c r="A442" s="38" t="s">
        <v>87</v>
      </c>
      <c r="B442" s="3"/>
      <c r="C442" s="4">
        <f>MAX(C443:C444)</f>
        <v>73838</v>
      </c>
      <c r="D442" s="4">
        <f>MAX(D443:D444)</f>
        <v>7.1599999999999993</v>
      </c>
      <c r="E442" s="18">
        <f>MAX(E443:E444)</f>
        <v>408.30999999999995</v>
      </c>
      <c r="F442" s="4">
        <f>SUM(F443:F444)</f>
        <v>14</v>
      </c>
      <c r="G442" s="19">
        <f>MAX(G443:G444)</f>
        <v>4.8999999999999995</v>
      </c>
      <c r="H442" s="5">
        <f>AVERAGE(H443:H444)</f>
        <v>2.8841228262592566</v>
      </c>
      <c r="I442" s="5">
        <f>AVERAGE(I443:I444)</f>
        <v>1.5281245248026161</v>
      </c>
      <c r="J442" s="4">
        <f>MIN(J443:J444)</f>
        <v>2.8785083597093752E-4</v>
      </c>
      <c r="K442" s="22">
        <f>MIN(K443:K444)</f>
        <v>1.9903532162434913E-3</v>
      </c>
      <c r="L442" s="66">
        <f>COUNTA(L443:L444)</f>
        <v>2</v>
      </c>
    </row>
    <row r="443" spans="1:12" outlineLevel="2" x14ac:dyDescent="0.3">
      <c r="A443" s="23"/>
      <c r="B443" s="24" t="s">
        <v>245</v>
      </c>
      <c r="C443" s="25">
        <v>73838</v>
      </c>
      <c r="D443" s="25">
        <v>7.1599999999999984</v>
      </c>
      <c r="E443" s="26">
        <v>408.30999999999995</v>
      </c>
      <c r="F443" s="25">
        <v>8</v>
      </c>
      <c r="G443" s="27">
        <v>4.8999999999999995</v>
      </c>
      <c r="H443" s="39">
        <v>2.8744694741353545</v>
      </c>
      <c r="I443" s="39">
        <v>1.5232957099139197</v>
      </c>
      <c r="J443" s="25">
        <v>5.4333017761987179E-4</v>
      </c>
      <c r="K443" s="30">
        <v>3.3641813737559185E-3</v>
      </c>
      <c r="L443" s="64" t="s">
        <v>311</v>
      </c>
    </row>
    <row r="444" spans="1:12" outlineLevel="2" x14ac:dyDescent="0.3">
      <c r="A444" s="31"/>
      <c r="B444" s="32" t="s">
        <v>245</v>
      </c>
      <c r="C444" s="33">
        <v>73838</v>
      </c>
      <c r="D444" s="33">
        <v>7.1599999999999993</v>
      </c>
      <c r="E444" s="34">
        <v>257.54999999999995</v>
      </c>
      <c r="F444" s="33">
        <v>6</v>
      </c>
      <c r="G444" s="35">
        <v>4.4333333333333336</v>
      </c>
      <c r="H444" s="40">
        <v>2.8937761783831588</v>
      </c>
      <c r="I444" s="41">
        <v>1.5329533396913122</v>
      </c>
      <c r="J444" s="33">
        <v>2.8785083597093752E-4</v>
      </c>
      <c r="K444" s="37">
        <v>1.9903532162434913E-3</v>
      </c>
      <c r="L444" s="65" t="s">
        <v>312</v>
      </c>
    </row>
    <row r="445" spans="1:12" outlineLevel="1" x14ac:dyDescent="0.3">
      <c r="A445" s="38" t="s">
        <v>44</v>
      </c>
      <c r="B445" s="3"/>
      <c r="C445" s="4">
        <f>MAX(C446:C447)</f>
        <v>395959</v>
      </c>
      <c r="D445" s="4">
        <f>MAX(D446:D447)</f>
        <v>4.43</v>
      </c>
      <c r="E445" s="18">
        <f>MAX(E446:E447)</f>
        <v>659.94</v>
      </c>
      <c r="F445" s="4">
        <f>SUM(F446:F447)</f>
        <v>31</v>
      </c>
      <c r="G445" s="19">
        <f>MAX(G446:G447)</f>
        <v>1.7235294117647058</v>
      </c>
      <c r="H445" s="20">
        <f>AVERAGE(H446:H447)</f>
        <v>0.42431303685154309</v>
      </c>
      <c r="I445" s="21">
        <f>AVERAGE(I446:I447)</f>
        <v>-1.237110432577579</v>
      </c>
      <c r="J445" s="4">
        <f>MIN(J446:J447)</f>
        <v>1.6921318548548594E-3</v>
      </c>
      <c r="K445" s="22">
        <f>MIN(K446:K447)</f>
        <v>9.1598035735855864E-3</v>
      </c>
      <c r="L445" s="66">
        <f>COUNTA(L446:L447)</f>
        <v>2</v>
      </c>
    </row>
    <row r="446" spans="1:12" outlineLevel="2" x14ac:dyDescent="0.3">
      <c r="A446" s="23"/>
      <c r="B446" s="24" t="s">
        <v>193</v>
      </c>
      <c r="C446" s="25">
        <v>395959</v>
      </c>
      <c r="D446" s="25">
        <v>4.43</v>
      </c>
      <c r="E446" s="26">
        <v>659.94</v>
      </c>
      <c r="F446" s="25">
        <v>17</v>
      </c>
      <c r="G446" s="27">
        <v>1.7235294117647058</v>
      </c>
      <c r="H446" s="28">
        <v>0.41549875440165918</v>
      </c>
      <c r="I446" s="29">
        <v>-1.2670839428526157</v>
      </c>
      <c r="J446" s="25">
        <v>1.6921318548548594E-3</v>
      </c>
      <c r="K446" s="30">
        <v>9.1598035735855864E-3</v>
      </c>
      <c r="L446" s="64" t="s">
        <v>311</v>
      </c>
    </row>
    <row r="447" spans="1:12" outlineLevel="2" x14ac:dyDescent="0.3">
      <c r="A447" s="31"/>
      <c r="B447" s="32" t="s">
        <v>193</v>
      </c>
      <c r="C447" s="33">
        <v>395959</v>
      </c>
      <c r="D447" s="33">
        <v>4.43</v>
      </c>
      <c r="E447" s="34">
        <v>563.99</v>
      </c>
      <c r="F447" s="33">
        <v>14</v>
      </c>
      <c r="G447" s="35">
        <v>1.5642857142857143</v>
      </c>
      <c r="H447" s="36">
        <v>0.43312731930142701</v>
      </c>
      <c r="I447" s="36">
        <v>-1.2071369223025421</v>
      </c>
      <c r="J447" s="33">
        <v>2.8291995962909104E-3</v>
      </c>
      <c r="K447" s="37">
        <v>1.4671938932047093E-2</v>
      </c>
      <c r="L447" s="65" t="s">
        <v>312</v>
      </c>
    </row>
    <row r="448" spans="1:12" outlineLevel="1" x14ac:dyDescent="0.3">
      <c r="A448" s="38" t="s">
        <v>22</v>
      </c>
      <c r="B448" s="3"/>
      <c r="C448" s="4">
        <f>MAX(C449:C450)</f>
        <v>56979</v>
      </c>
      <c r="D448" s="4">
        <f>MAX(D449:D450)</f>
        <v>5.0600000000000005</v>
      </c>
      <c r="E448" s="18">
        <f>MAX(E449:E450)</f>
        <v>531.03</v>
      </c>
      <c r="F448" s="4">
        <f>SUM(F449:F450)</f>
        <v>26</v>
      </c>
      <c r="G448" s="19">
        <f>MAX(G449:G450)</f>
        <v>12.092857142857143</v>
      </c>
      <c r="H448" s="20">
        <f>AVERAGE(H449:H450)</f>
        <v>2.8227372357700062</v>
      </c>
      <c r="I448" s="21">
        <f>AVERAGE(I449:I450)</f>
        <v>1.4902214294109672</v>
      </c>
      <c r="J448" s="4">
        <f>MIN(J449:J450)</f>
        <v>2.0442553450061851E-4</v>
      </c>
      <c r="K448" s="22">
        <f>MIN(K449:K450)</f>
        <v>1.4000051756709025E-3</v>
      </c>
      <c r="L448" s="66">
        <f>COUNTA(L449:L450)</f>
        <v>2</v>
      </c>
    </row>
    <row r="449" spans="1:12" outlineLevel="2" x14ac:dyDescent="0.3">
      <c r="A449" s="23"/>
      <c r="B449" s="24" t="s">
        <v>247</v>
      </c>
      <c r="C449" s="25">
        <v>56979</v>
      </c>
      <c r="D449" s="25">
        <v>5.0600000000000005</v>
      </c>
      <c r="E449" s="26">
        <v>531.03</v>
      </c>
      <c r="F449" s="25">
        <v>14</v>
      </c>
      <c r="G449" s="27">
        <v>12.092857142857143</v>
      </c>
      <c r="H449" s="28">
        <v>3.0976218888770211</v>
      </c>
      <c r="I449" s="29">
        <v>1.6311610523476769</v>
      </c>
      <c r="J449" s="25">
        <v>2.0442553450061851E-4</v>
      </c>
      <c r="K449" s="30">
        <v>1.4000051756709025E-3</v>
      </c>
      <c r="L449" s="64" t="s">
        <v>311</v>
      </c>
    </row>
    <row r="450" spans="1:12" outlineLevel="2" x14ac:dyDescent="0.3">
      <c r="A450" s="31"/>
      <c r="B450" s="32" t="s">
        <v>247</v>
      </c>
      <c r="C450" s="33">
        <v>56979</v>
      </c>
      <c r="D450" s="33">
        <v>5.0600000000000005</v>
      </c>
      <c r="E450" s="34">
        <v>437.16999999999996</v>
      </c>
      <c r="F450" s="33">
        <v>12</v>
      </c>
      <c r="G450" s="35">
        <v>8.9166666666666661</v>
      </c>
      <c r="H450" s="36">
        <v>2.5478525826629914</v>
      </c>
      <c r="I450" s="36">
        <v>1.3492818064742573</v>
      </c>
      <c r="J450" s="33">
        <v>1.4585605792296619E-3</v>
      </c>
      <c r="K450" s="37">
        <v>8.2515769831943801E-3</v>
      </c>
      <c r="L450" s="65" t="s">
        <v>312</v>
      </c>
    </row>
    <row r="451" spans="1:12" outlineLevel="1" x14ac:dyDescent="0.3">
      <c r="A451" s="38" t="s">
        <v>90</v>
      </c>
      <c r="B451" s="3"/>
      <c r="C451" s="4">
        <f>MAX(C452:C453)</f>
        <v>47589</v>
      </c>
      <c r="D451" s="4">
        <f>MAX(D452:D453)</f>
        <v>5.93</v>
      </c>
      <c r="E451" s="18">
        <f>MAX(E452:E453)</f>
        <v>92.3</v>
      </c>
      <c r="F451" s="4">
        <f>SUM(F452:F453)</f>
        <v>3</v>
      </c>
      <c r="G451" s="19">
        <f>MAX(G452:G453)</f>
        <v>7.8</v>
      </c>
      <c r="H451" s="20">
        <f>AVERAGE(H452:H453)</f>
        <v>2.3845932784242434</v>
      </c>
      <c r="I451" s="21">
        <f>AVERAGE(I452:I453)</f>
        <v>1.2526126360545433</v>
      </c>
      <c r="J451" s="4">
        <f>MIN(J452:J453)</f>
        <v>3.1423394963157047E-3</v>
      </c>
      <c r="K451" s="22">
        <f>MIN(K452:K453)</f>
        <v>1.5522813686718017E-2</v>
      </c>
      <c r="L451" s="66">
        <f>COUNTA(L452:L453)</f>
        <v>2</v>
      </c>
    </row>
    <row r="452" spans="1:12" outlineLevel="2" x14ac:dyDescent="0.3">
      <c r="A452" s="23"/>
      <c r="B452" s="24" t="s">
        <v>210</v>
      </c>
      <c r="C452" s="25">
        <v>47589</v>
      </c>
      <c r="D452" s="25">
        <v>5.93</v>
      </c>
      <c r="E452" s="26">
        <v>92.3</v>
      </c>
      <c r="F452" s="25">
        <v>2</v>
      </c>
      <c r="G452" s="27">
        <v>4.3</v>
      </c>
      <c r="H452" s="28">
        <v>2.4789608768292029</v>
      </c>
      <c r="I452" s="29">
        <v>1.3097355028688131</v>
      </c>
      <c r="J452" s="25">
        <v>3.1423394963157047E-3</v>
      </c>
      <c r="K452" s="30">
        <v>1.5522813686718017E-2</v>
      </c>
      <c r="L452" s="64" t="s">
        <v>311</v>
      </c>
    </row>
    <row r="453" spans="1:12" outlineLevel="2" x14ac:dyDescent="0.3">
      <c r="A453" s="31"/>
      <c r="B453" s="32" t="s">
        <v>210</v>
      </c>
      <c r="C453" s="33">
        <v>47589</v>
      </c>
      <c r="D453" s="33">
        <v>5.93</v>
      </c>
      <c r="E453" s="34">
        <v>25.69</v>
      </c>
      <c r="F453" s="33">
        <v>1</v>
      </c>
      <c r="G453" s="35">
        <v>7.8</v>
      </c>
      <c r="H453" s="36">
        <v>2.2902256800192835</v>
      </c>
      <c r="I453" s="36">
        <v>1.1954897692402733</v>
      </c>
      <c r="J453" s="33">
        <v>4.9278647985384616E-3</v>
      </c>
      <c r="K453" s="37">
        <v>2.2911739206997791E-2</v>
      </c>
      <c r="L453" s="65" t="s">
        <v>312</v>
      </c>
    </row>
    <row r="454" spans="1:12" outlineLevel="1" x14ac:dyDescent="0.3">
      <c r="A454" s="38" t="s">
        <v>1</v>
      </c>
      <c r="B454" s="3"/>
      <c r="C454" s="4">
        <f>MAX(C455:C456)</f>
        <v>37447</v>
      </c>
      <c r="D454" s="4">
        <f>MAX(D455:D456)</f>
        <v>5.7100000000000017</v>
      </c>
      <c r="E454" s="18">
        <f>MAX(E455:E456)</f>
        <v>2193.61</v>
      </c>
      <c r="F454" s="4">
        <f>SUM(F455:F456)</f>
        <v>83</v>
      </c>
      <c r="G454" s="19">
        <f>MAX(G455:G456)</f>
        <v>43.953488372093013</v>
      </c>
      <c r="H454" s="20">
        <f>AVERAGE(H455:H456)</f>
        <v>0.41337134616284932</v>
      </c>
      <c r="I454" s="21">
        <f>AVERAGE(I455:I456)</f>
        <v>-1.2748181794225584</v>
      </c>
      <c r="J454" s="4">
        <f>MIN(J455:J456)</f>
        <v>1.2351965808539993E-3</v>
      </c>
      <c r="K454" s="22">
        <f>MIN(K455:K456)</f>
        <v>7.0227528873711654E-3</v>
      </c>
      <c r="L454" s="66">
        <f>COUNTA(L455:L456)</f>
        <v>2</v>
      </c>
    </row>
    <row r="455" spans="1:12" outlineLevel="2" x14ac:dyDescent="0.3">
      <c r="A455" s="23"/>
      <c r="B455" s="24" t="s">
        <v>211</v>
      </c>
      <c r="C455" s="25">
        <v>37447</v>
      </c>
      <c r="D455" s="25">
        <v>5.7100000000000017</v>
      </c>
      <c r="E455" s="26">
        <v>2193.61</v>
      </c>
      <c r="F455" s="25">
        <v>43</v>
      </c>
      <c r="G455" s="27">
        <v>43.953488372093013</v>
      </c>
      <c r="H455" s="28">
        <v>0.40455134982186647</v>
      </c>
      <c r="I455" s="29">
        <v>-1.3056052589032472</v>
      </c>
      <c r="J455" s="25">
        <v>1.2351965808539993E-3</v>
      </c>
      <c r="K455" s="30">
        <v>7.0227528873711654E-3</v>
      </c>
      <c r="L455" s="64" t="s">
        <v>311</v>
      </c>
    </row>
    <row r="456" spans="1:12" outlineLevel="2" x14ac:dyDescent="0.3">
      <c r="A456" s="31"/>
      <c r="B456" s="32" t="s">
        <v>211</v>
      </c>
      <c r="C456" s="33">
        <v>37447</v>
      </c>
      <c r="D456" s="33">
        <v>5.7100000000000017</v>
      </c>
      <c r="E456" s="34">
        <v>1805.5099999999995</v>
      </c>
      <c r="F456" s="33">
        <v>40</v>
      </c>
      <c r="G456" s="35">
        <v>36.85499999999999</v>
      </c>
      <c r="H456" s="36">
        <v>0.42219134250383211</v>
      </c>
      <c r="I456" s="36">
        <v>-1.2440310999418693</v>
      </c>
      <c r="J456" s="33">
        <v>2.106898126852442E-3</v>
      </c>
      <c r="K456" s="37">
        <v>1.1439467010896815E-2</v>
      </c>
      <c r="L456" s="65" t="s">
        <v>312</v>
      </c>
    </row>
  </sheetData>
  <autoFilter ref="A6:L456">
    <filterColumn colId="0">
      <customFilters>
        <customFilter operator="notEqual" val=" "/>
      </customFilters>
    </filterColumn>
  </autoFilter>
  <mergeCells count="1">
    <mergeCell ref="A1:L4"/>
  </mergeCells>
  <conditionalFormatting sqref="H268:H285 H292:H294 H307:H315 H343:H363 H376:H378 H7:H231">
    <cfRule type="cellIs" dxfId="220" priority="216" operator="lessThan">
      <formula>1</formula>
    </cfRule>
    <cfRule type="cellIs" dxfId="219" priority="217" operator="greaterThan">
      <formula>1</formula>
    </cfRule>
    <cfRule type="cellIs" dxfId="218" priority="218" operator="greaterThan">
      <formula>1</formula>
    </cfRule>
  </conditionalFormatting>
  <conditionalFormatting sqref="I268:I285 I292:I294 I307:I315 I343:I363 I376:I378 I7:I231">
    <cfRule type="cellIs" dxfId="217" priority="214" operator="lessThan">
      <formula>0</formula>
    </cfRule>
    <cfRule type="cellIs" dxfId="216" priority="215" operator="greaterThan">
      <formula>0</formula>
    </cfRule>
  </conditionalFormatting>
  <conditionalFormatting sqref="J268:K285 J292:K294 J307:K315 J343:K363 J376:K378 J7:K231">
    <cfRule type="cellIs" dxfId="215" priority="213" operator="lessThan">
      <formula>0.05</formula>
    </cfRule>
  </conditionalFormatting>
  <conditionalFormatting sqref="A10:A231">
    <cfRule type="duplicateValues" dxfId="214" priority="219"/>
  </conditionalFormatting>
  <conditionalFormatting sqref="H232:H267">
    <cfRule type="cellIs" dxfId="213" priority="209" operator="lessThan">
      <formula>1</formula>
    </cfRule>
    <cfRule type="cellIs" dxfId="212" priority="210" operator="greaterThan">
      <formula>1</formula>
    </cfRule>
    <cfRule type="cellIs" dxfId="211" priority="211" operator="greaterThan">
      <formula>1</formula>
    </cfRule>
  </conditionalFormatting>
  <conditionalFormatting sqref="I232:I267">
    <cfRule type="cellIs" dxfId="210" priority="207" operator="lessThan">
      <formula>0</formula>
    </cfRule>
    <cfRule type="cellIs" dxfId="209" priority="208" operator="greaterThan">
      <formula>0</formula>
    </cfRule>
  </conditionalFormatting>
  <conditionalFormatting sqref="J232:K267">
    <cfRule type="cellIs" dxfId="208" priority="206" operator="lessThan">
      <formula>0.05</formula>
    </cfRule>
  </conditionalFormatting>
  <conditionalFormatting sqref="A232:A267">
    <cfRule type="duplicateValues" dxfId="207" priority="212"/>
  </conditionalFormatting>
  <conditionalFormatting sqref="H286:H288">
    <cfRule type="cellIs" dxfId="206" priority="202" operator="lessThan">
      <formula>1</formula>
    </cfRule>
    <cfRule type="cellIs" dxfId="205" priority="203" operator="greaterThan">
      <formula>1</formula>
    </cfRule>
    <cfRule type="cellIs" dxfId="204" priority="204" operator="greaterThan">
      <formula>1</formula>
    </cfRule>
  </conditionalFormatting>
  <conditionalFormatting sqref="I286:I288">
    <cfRule type="cellIs" dxfId="203" priority="200" operator="lessThan">
      <formula>0</formula>
    </cfRule>
    <cfRule type="cellIs" dxfId="202" priority="201" operator="greaterThan">
      <formula>0</formula>
    </cfRule>
  </conditionalFormatting>
  <conditionalFormatting sqref="J286:K288">
    <cfRule type="cellIs" dxfId="201" priority="199" operator="lessThan">
      <formula>0.05</formula>
    </cfRule>
  </conditionalFormatting>
  <conditionalFormatting sqref="A286:A288">
    <cfRule type="duplicateValues" dxfId="200" priority="205"/>
  </conditionalFormatting>
  <conditionalFormatting sqref="H289:H291">
    <cfRule type="cellIs" dxfId="199" priority="195" operator="lessThan">
      <formula>1</formula>
    </cfRule>
    <cfRule type="cellIs" dxfId="198" priority="196" operator="greaterThan">
      <formula>1</formula>
    </cfRule>
    <cfRule type="cellIs" dxfId="197" priority="197" operator="greaterThan">
      <formula>1</formula>
    </cfRule>
  </conditionalFormatting>
  <conditionalFormatting sqref="I289:I291">
    <cfRule type="cellIs" dxfId="196" priority="193" operator="lessThan">
      <formula>0</formula>
    </cfRule>
    <cfRule type="cellIs" dxfId="195" priority="194" operator="greaterThan">
      <formula>0</formula>
    </cfRule>
  </conditionalFormatting>
  <conditionalFormatting sqref="J289:K291">
    <cfRule type="cellIs" dxfId="194" priority="192" operator="lessThan">
      <formula>0.05</formula>
    </cfRule>
  </conditionalFormatting>
  <conditionalFormatting sqref="A289:A291">
    <cfRule type="duplicateValues" dxfId="193" priority="198"/>
  </conditionalFormatting>
  <conditionalFormatting sqref="H295:H297">
    <cfRule type="cellIs" dxfId="192" priority="188" operator="lessThan">
      <formula>1</formula>
    </cfRule>
    <cfRule type="cellIs" dxfId="191" priority="189" operator="greaterThan">
      <formula>1</formula>
    </cfRule>
    <cfRule type="cellIs" dxfId="190" priority="190" operator="greaterThan">
      <formula>1</formula>
    </cfRule>
  </conditionalFormatting>
  <conditionalFormatting sqref="I295:I297">
    <cfRule type="cellIs" dxfId="189" priority="186" operator="lessThan">
      <formula>0</formula>
    </cfRule>
    <cfRule type="cellIs" dxfId="188" priority="187" operator="greaterThan">
      <formula>0</formula>
    </cfRule>
  </conditionalFormatting>
  <conditionalFormatting sqref="J295:K297">
    <cfRule type="cellIs" dxfId="187" priority="185" operator="lessThan">
      <formula>0.05</formula>
    </cfRule>
  </conditionalFormatting>
  <conditionalFormatting sqref="A295:A297">
    <cfRule type="duplicateValues" dxfId="186" priority="191"/>
  </conditionalFormatting>
  <conditionalFormatting sqref="H298:H306">
    <cfRule type="cellIs" dxfId="185" priority="181" operator="lessThan">
      <formula>1</formula>
    </cfRule>
    <cfRule type="cellIs" dxfId="184" priority="182" operator="greaterThan">
      <formula>1</formula>
    </cfRule>
    <cfRule type="cellIs" dxfId="183" priority="183" operator="greaterThan">
      <formula>1</formula>
    </cfRule>
  </conditionalFormatting>
  <conditionalFormatting sqref="I298:I306">
    <cfRule type="cellIs" dxfId="182" priority="179" operator="lessThan">
      <formula>0</formula>
    </cfRule>
    <cfRule type="cellIs" dxfId="181" priority="180" operator="greaterThan">
      <formula>0</formula>
    </cfRule>
  </conditionalFormatting>
  <conditionalFormatting sqref="J298:K306">
    <cfRule type="cellIs" dxfId="180" priority="178" operator="lessThan">
      <formula>0.05</formula>
    </cfRule>
  </conditionalFormatting>
  <conditionalFormatting sqref="A298:A306">
    <cfRule type="duplicateValues" dxfId="179" priority="184"/>
  </conditionalFormatting>
  <conditionalFormatting sqref="H316:H318">
    <cfRule type="cellIs" dxfId="178" priority="174" operator="lessThan">
      <formula>1</formula>
    </cfRule>
    <cfRule type="cellIs" dxfId="177" priority="175" operator="greaterThan">
      <formula>1</formula>
    </cfRule>
    <cfRule type="cellIs" dxfId="176" priority="176" operator="greaterThan">
      <formula>1</formula>
    </cfRule>
  </conditionalFormatting>
  <conditionalFormatting sqref="I316:I318">
    <cfRule type="cellIs" dxfId="175" priority="172" operator="lessThan">
      <formula>0</formula>
    </cfRule>
    <cfRule type="cellIs" dxfId="174" priority="173" operator="greaterThan">
      <formula>0</formula>
    </cfRule>
  </conditionalFormatting>
  <conditionalFormatting sqref="J316:K318">
    <cfRule type="cellIs" dxfId="173" priority="171" operator="lessThan">
      <formula>0.05</formula>
    </cfRule>
  </conditionalFormatting>
  <conditionalFormatting sqref="A316:A318">
    <cfRule type="duplicateValues" dxfId="172" priority="177"/>
  </conditionalFormatting>
  <conditionalFormatting sqref="H319:H321">
    <cfRule type="cellIs" dxfId="171" priority="167" operator="lessThan">
      <formula>1</formula>
    </cfRule>
    <cfRule type="cellIs" dxfId="170" priority="168" operator="greaterThan">
      <formula>1</formula>
    </cfRule>
    <cfRule type="cellIs" dxfId="169" priority="169" operator="greaterThan">
      <formula>1</formula>
    </cfRule>
  </conditionalFormatting>
  <conditionalFormatting sqref="I319:I321">
    <cfRule type="cellIs" dxfId="168" priority="165" operator="lessThan">
      <formula>0</formula>
    </cfRule>
    <cfRule type="cellIs" dxfId="167" priority="166" operator="greaterThan">
      <formula>0</formula>
    </cfRule>
  </conditionalFormatting>
  <conditionalFormatting sqref="J319:K321">
    <cfRule type="cellIs" dxfId="166" priority="164" operator="lessThan">
      <formula>0.05</formula>
    </cfRule>
  </conditionalFormatting>
  <conditionalFormatting sqref="A319:A321">
    <cfRule type="duplicateValues" dxfId="165" priority="170"/>
  </conditionalFormatting>
  <conditionalFormatting sqref="H322:H324">
    <cfRule type="cellIs" dxfId="164" priority="160" operator="lessThan">
      <formula>1</formula>
    </cfRule>
    <cfRule type="cellIs" dxfId="163" priority="161" operator="greaterThan">
      <formula>1</formula>
    </cfRule>
    <cfRule type="cellIs" dxfId="162" priority="162" operator="greaterThan">
      <formula>1</formula>
    </cfRule>
  </conditionalFormatting>
  <conditionalFormatting sqref="I322:I324">
    <cfRule type="cellIs" dxfId="161" priority="158" operator="lessThan">
      <formula>0</formula>
    </cfRule>
    <cfRule type="cellIs" dxfId="160" priority="159" operator="greaterThan">
      <formula>0</formula>
    </cfRule>
  </conditionalFormatting>
  <conditionalFormatting sqref="J322:K324">
    <cfRule type="cellIs" dxfId="159" priority="157" operator="lessThan">
      <formula>0.05</formula>
    </cfRule>
  </conditionalFormatting>
  <conditionalFormatting sqref="A322:A324">
    <cfRule type="duplicateValues" dxfId="158" priority="163"/>
  </conditionalFormatting>
  <conditionalFormatting sqref="H325:H327">
    <cfRule type="cellIs" dxfId="157" priority="153" operator="lessThan">
      <formula>1</formula>
    </cfRule>
    <cfRule type="cellIs" dxfId="156" priority="154" operator="greaterThan">
      <formula>1</formula>
    </cfRule>
    <cfRule type="cellIs" dxfId="155" priority="155" operator="greaterThan">
      <formula>1</formula>
    </cfRule>
  </conditionalFormatting>
  <conditionalFormatting sqref="I325:I327">
    <cfRule type="cellIs" dxfId="154" priority="151" operator="lessThan">
      <formula>0</formula>
    </cfRule>
    <cfRule type="cellIs" dxfId="153" priority="152" operator="greaterThan">
      <formula>0</formula>
    </cfRule>
  </conditionalFormatting>
  <conditionalFormatting sqref="J325:K327">
    <cfRule type="cellIs" dxfId="152" priority="150" operator="lessThan">
      <formula>0.05</formula>
    </cfRule>
  </conditionalFormatting>
  <conditionalFormatting sqref="A325:A327">
    <cfRule type="duplicateValues" dxfId="151" priority="156"/>
  </conditionalFormatting>
  <conditionalFormatting sqref="H328:H330">
    <cfRule type="cellIs" dxfId="150" priority="146" operator="lessThan">
      <formula>1</formula>
    </cfRule>
    <cfRule type="cellIs" dxfId="149" priority="147" operator="greaterThan">
      <formula>1</formula>
    </cfRule>
    <cfRule type="cellIs" dxfId="148" priority="148" operator="greaterThan">
      <formula>1</formula>
    </cfRule>
  </conditionalFormatting>
  <conditionalFormatting sqref="I328:I330">
    <cfRule type="cellIs" dxfId="147" priority="144" operator="lessThan">
      <formula>0</formula>
    </cfRule>
    <cfRule type="cellIs" dxfId="146" priority="145" operator="greaterThan">
      <formula>0</formula>
    </cfRule>
  </conditionalFormatting>
  <conditionalFormatting sqref="J328:K330">
    <cfRule type="cellIs" dxfId="145" priority="143" operator="lessThan">
      <formula>0.05</formula>
    </cfRule>
  </conditionalFormatting>
  <conditionalFormatting sqref="A328:A330">
    <cfRule type="duplicateValues" dxfId="144" priority="149"/>
  </conditionalFormatting>
  <conditionalFormatting sqref="H331:H333">
    <cfRule type="cellIs" dxfId="143" priority="139" operator="lessThan">
      <formula>1</formula>
    </cfRule>
    <cfRule type="cellIs" dxfId="142" priority="140" operator="greaterThan">
      <formula>1</formula>
    </cfRule>
    <cfRule type="cellIs" dxfId="141" priority="141" operator="greaterThan">
      <formula>1</formula>
    </cfRule>
  </conditionalFormatting>
  <conditionalFormatting sqref="I331:I333">
    <cfRule type="cellIs" dxfId="140" priority="137" operator="lessThan">
      <formula>0</formula>
    </cfRule>
    <cfRule type="cellIs" dxfId="139" priority="138" operator="greaterThan">
      <formula>0</formula>
    </cfRule>
  </conditionalFormatting>
  <conditionalFormatting sqref="J331:K333">
    <cfRule type="cellIs" dxfId="138" priority="136" operator="lessThan">
      <formula>0.05</formula>
    </cfRule>
  </conditionalFormatting>
  <conditionalFormatting sqref="A331:A333">
    <cfRule type="duplicateValues" dxfId="137" priority="142"/>
  </conditionalFormatting>
  <conditionalFormatting sqref="H334:H336">
    <cfRule type="cellIs" dxfId="136" priority="132" operator="lessThan">
      <formula>1</formula>
    </cfRule>
    <cfRule type="cellIs" dxfId="135" priority="133" operator="greaterThan">
      <formula>1</formula>
    </cfRule>
    <cfRule type="cellIs" dxfId="134" priority="134" operator="greaterThan">
      <formula>1</formula>
    </cfRule>
  </conditionalFormatting>
  <conditionalFormatting sqref="I334:I336">
    <cfRule type="cellIs" dxfId="133" priority="130" operator="lessThan">
      <formula>0</formula>
    </cfRule>
    <cfRule type="cellIs" dxfId="132" priority="131" operator="greaterThan">
      <formula>0</formula>
    </cfRule>
  </conditionalFormatting>
  <conditionalFormatting sqref="J334:K336">
    <cfRule type="cellIs" dxfId="131" priority="129" operator="lessThan">
      <formula>0.05</formula>
    </cfRule>
  </conditionalFormatting>
  <conditionalFormatting sqref="A334:A336">
    <cfRule type="duplicateValues" dxfId="130" priority="135"/>
  </conditionalFormatting>
  <conditionalFormatting sqref="H337:H339">
    <cfRule type="cellIs" dxfId="129" priority="125" operator="lessThan">
      <formula>1</formula>
    </cfRule>
    <cfRule type="cellIs" dxfId="128" priority="126" operator="greaterThan">
      <formula>1</formula>
    </cfRule>
    <cfRule type="cellIs" dxfId="127" priority="127" operator="greaterThan">
      <formula>1</formula>
    </cfRule>
  </conditionalFormatting>
  <conditionalFormatting sqref="I337:I339">
    <cfRule type="cellIs" dxfId="126" priority="123" operator="lessThan">
      <formula>0</formula>
    </cfRule>
    <cfRule type="cellIs" dxfId="125" priority="124" operator="greaterThan">
      <formula>0</formula>
    </cfRule>
  </conditionalFormatting>
  <conditionalFormatting sqref="J337:K339">
    <cfRule type="cellIs" dxfId="124" priority="122" operator="lessThan">
      <formula>0.05</formula>
    </cfRule>
  </conditionalFormatting>
  <conditionalFormatting sqref="A337:A339">
    <cfRule type="duplicateValues" dxfId="123" priority="128"/>
  </conditionalFormatting>
  <conditionalFormatting sqref="H340:H342">
    <cfRule type="cellIs" dxfId="122" priority="118" operator="lessThan">
      <formula>1</formula>
    </cfRule>
    <cfRule type="cellIs" dxfId="121" priority="119" operator="greaterThan">
      <formula>1</formula>
    </cfRule>
    <cfRule type="cellIs" dxfId="120" priority="120" operator="greaterThan">
      <formula>1</formula>
    </cfRule>
  </conditionalFormatting>
  <conditionalFormatting sqref="I340:I342">
    <cfRule type="cellIs" dxfId="119" priority="116" operator="lessThan">
      <formula>0</formula>
    </cfRule>
    <cfRule type="cellIs" dxfId="118" priority="117" operator="greaterThan">
      <formula>0</formula>
    </cfRule>
  </conditionalFormatting>
  <conditionalFormatting sqref="J340:K342">
    <cfRule type="cellIs" dxfId="117" priority="115" operator="lessThan">
      <formula>0.05</formula>
    </cfRule>
  </conditionalFormatting>
  <conditionalFormatting sqref="A340:A342">
    <cfRule type="duplicateValues" dxfId="116" priority="121"/>
  </conditionalFormatting>
  <conditionalFormatting sqref="A268:A285 A292:A294 A307:A315">
    <cfRule type="duplicateValues" dxfId="115" priority="220"/>
  </conditionalFormatting>
  <conditionalFormatting sqref="A343:A363">
    <cfRule type="duplicateValues" dxfId="114" priority="221"/>
  </conditionalFormatting>
  <conditionalFormatting sqref="H364:H366">
    <cfRule type="cellIs" dxfId="113" priority="111" operator="lessThan">
      <formula>1</formula>
    </cfRule>
    <cfRule type="cellIs" dxfId="112" priority="112" operator="greaterThan">
      <formula>1</formula>
    </cfRule>
    <cfRule type="cellIs" dxfId="111" priority="113" operator="greaterThan">
      <formula>1</formula>
    </cfRule>
  </conditionalFormatting>
  <conditionalFormatting sqref="I364:I366">
    <cfRule type="cellIs" dxfId="110" priority="109" operator="lessThan">
      <formula>0</formula>
    </cfRule>
    <cfRule type="cellIs" dxfId="109" priority="110" operator="greaterThan">
      <formula>0</formula>
    </cfRule>
  </conditionalFormatting>
  <conditionalFormatting sqref="J364:K366">
    <cfRule type="cellIs" dxfId="108" priority="108" operator="lessThan">
      <formula>0.05</formula>
    </cfRule>
  </conditionalFormatting>
  <conditionalFormatting sqref="A364:A366">
    <cfRule type="duplicateValues" dxfId="107" priority="114"/>
  </conditionalFormatting>
  <conditionalFormatting sqref="H367:H369">
    <cfRule type="cellIs" dxfId="106" priority="104" operator="lessThan">
      <formula>1</formula>
    </cfRule>
    <cfRule type="cellIs" dxfId="105" priority="105" operator="greaterThan">
      <formula>1</formula>
    </cfRule>
    <cfRule type="cellIs" dxfId="104" priority="106" operator="greaterThan">
      <formula>1</formula>
    </cfRule>
  </conditionalFormatting>
  <conditionalFormatting sqref="I367:I369">
    <cfRule type="cellIs" dxfId="103" priority="102" operator="lessThan">
      <formula>0</formula>
    </cfRule>
    <cfRule type="cellIs" dxfId="102" priority="103" operator="greaterThan">
      <formula>0</formula>
    </cfRule>
  </conditionalFormatting>
  <conditionalFormatting sqref="J367:K369">
    <cfRule type="cellIs" dxfId="101" priority="101" operator="lessThan">
      <formula>0.05</formula>
    </cfRule>
  </conditionalFormatting>
  <conditionalFormatting sqref="A367:A369">
    <cfRule type="duplicateValues" dxfId="100" priority="107"/>
  </conditionalFormatting>
  <conditionalFormatting sqref="H370:H372">
    <cfRule type="cellIs" dxfId="99" priority="97" operator="lessThan">
      <formula>1</formula>
    </cfRule>
    <cfRule type="cellIs" dxfId="98" priority="98" operator="greaterThan">
      <formula>1</formula>
    </cfRule>
    <cfRule type="cellIs" dxfId="97" priority="99" operator="greaterThan">
      <formula>1</formula>
    </cfRule>
  </conditionalFormatting>
  <conditionalFormatting sqref="I370:I372">
    <cfRule type="cellIs" dxfId="96" priority="95" operator="lessThan">
      <formula>0</formula>
    </cfRule>
    <cfRule type="cellIs" dxfId="95" priority="96" operator="greaterThan">
      <formula>0</formula>
    </cfRule>
  </conditionalFormatting>
  <conditionalFormatting sqref="J370:K372">
    <cfRule type="cellIs" dxfId="94" priority="94" operator="lessThan">
      <formula>0.05</formula>
    </cfRule>
  </conditionalFormatting>
  <conditionalFormatting sqref="A370:A372">
    <cfRule type="duplicateValues" dxfId="93" priority="100"/>
  </conditionalFormatting>
  <conditionalFormatting sqref="H373:H375">
    <cfRule type="cellIs" dxfId="92" priority="90" operator="lessThan">
      <formula>1</formula>
    </cfRule>
    <cfRule type="cellIs" dxfId="91" priority="91" operator="greaterThan">
      <formula>1</formula>
    </cfRule>
    <cfRule type="cellIs" dxfId="90" priority="92" operator="greaterThan">
      <formula>1</formula>
    </cfRule>
  </conditionalFormatting>
  <conditionalFormatting sqref="I373:I375">
    <cfRule type="cellIs" dxfId="89" priority="88" operator="lessThan">
      <formula>0</formula>
    </cfRule>
    <cfRule type="cellIs" dxfId="88" priority="89" operator="greaterThan">
      <formula>0</formula>
    </cfRule>
  </conditionalFormatting>
  <conditionalFormatting sqref="J373:K375">
    <cfRule type="cellIs" dxfId="87" priority="87" operator="lessThan">
      <formula>0.05</formula>
    </cfRule>
  </conditionalFormatting>
  <conditionalFormatting sqref="A373:A375">
    <cfRule type="duplicateValues" dxfId="86" priority="93"/>
  </conditionalFormatting>
  <conditionalFormatting sqref="A376:A378">
    <cfRule type="duplicateValues" dxfId="85" priority="222"/>
  </conditionalFormatting>
  <conditionalFormatting sqref="H379:H381">
    <cfRule type="cellIs" dxfId="84" priority="83" operator="lessThan">
      <formula>1</formula>
    </cfRule>
    <cfRule type="cellIs" dxfId="83" priority="84" operator="greaterThan">
      <formula>1</formula>
    </cfRule>
    <cfRule type="cellIs" dxfId="82" priority="85" operator="greaterThan">
      <formula>1</formula>
    </cfRule>
  </conditionalFormatting>
  <conditionalFormatting sqref="I379:I381">
    <cfRule type="cellIs" dxfId="81" priority="81" operator="lessThan">
      <formula>0</formula>
    </cfRule>
    <cfRule type="cellIs" dxfId="80" priority="82" operator="greaterThan">
      <formula>0</formula>
    </cfRule>
  </conditionalFormatting>
  <conditionalFormatting sqref="J379:K381">
    <cfRule type="cellIs" dxfId="79" priority="80" operator="lessThan">
      <formula>0.05</formula>
    </cfRule>
  </conditionalFormatting>
  <conditionalFormatting sqref="A379:A381">
    <cfRule type="duplicateValues" dxfId="78" priority="86"/>
  </conditionalFormatting>
  <conditionalFormatting sqref="H382:H384">
    <cfRule type="cellIs" dxfId="77" priority="76" operator="lessThan">
      <formula>1</formula>
    </cfRule>
    <cfRule type="cellIs" dxfId="76" priority="77" operator="greaterThan">
      <formula>1</formula>
    </cfRule>
    <cfRule type="cellIs" dxfId="75" priority="78" operator="greaterThan">
      <formula>1</formula>
    </cfRule>
  </conditionalFormatting>
  <conditionalFormatting sqref="I382:I384">
    <cfRule type="cellIs" dxfId="74" priority="74" operator="lessThan">
      <formula>0</formula>
    </cfRule>
    <cfRule type="cellIs" dxfId="73" priority="75" operator="greaterThan">
      <formula>0</formula>
    </cfRule>
  </conditionalFormatting>
  <conditionalFormatting sqref="J382:K384">
    <cfRule type="cellIs" dxfId="72" priority="73" operator="lessThan">
      <formula>0.05</formula>
    </cfRule>
  </conditionalFormatting>
  <conditionalFormatting sqref="A382:A384">
    <cfRule type="duplicateValues" dxfId="71" priority="79"/>
  </conditionalFormatting>
  <conditionalFormatting sqref="H385:H387">
    <cfRule type="cellIs" dxfId="70" priority="69" operator="lessThan">
      <formula>1</formula>
    </cfRule>
    <cfRule type="cellIs" dxfId="69" priority="70" operator="greaterThan">
      <formula>1</formula>
    </cfRule>
    <cfRule type="cellIs" dxfId="68" priority="71" operator="greaterThan">
      <formula>1</formula>
    </cfRule>
  </conditionalFormatting>
  <conditionalFormatting sqref="I385:I387">
    <cfRule type="cellIs" dxfId="67" priority="67" operator="lessThan">
      <formula>0</formula>
    </cfRule>
    <cfRule type="cellIs" dxfId="66" priority="68" operator="greaterThan">
      <formula>0</formula>
    </cfRule>
  </conditionalFormatting>
  <conditionalFormatting sqref="J385:K387">
    <cfRule type="cellIs" dxfId="65" priority="66" operator="lessThan">
      <formula>0.05</formula>
    </cfRule>
  </conditionalFormatting>
  <conditionalFormatting sqref="A385:A387">
    <cfRule type="duplicateValues" dxfId="64" priority="72"/>
  </conditionalFormatting>
  <conditionalFormatting sqref="H388:H390">
    <cfRule type="cellIs" dxfId="63" priority="62" operator="lessThan">
      <formula>1</formula>
    </cfRule>
    <cfRule type="cellIs" dxfId="62" priority="63" operator="greaterThan">
      <formula>1</formula>
    </cfRule>
    <cfRule type="cellIs" dxfId="61" priority="64" operator="greaterThan">
      <formula>1</formula>
    </cfRule>
  </conditionalFormatting>
  <conditionalFormatting sqref="I388:I390">
    <cfRule type="cellIs" dxfId="60" priority="60" operator="lessThan">
      <formula>0</formula>
    </cfRule>
    <cfRule type="cellIs" dxfId="59" priority="61" operator="greaterThan">
      <formula>0</formula>
    </cfRule>
  </conditionalFormatting>
  <conditionalFormatting sqref="J388:K390">
    <cfRule type="cellIs" dxfId="58" priority="59" operator="lessThan">
      <formula>0.05</formula>
    </cfRule>
  </conditionalFormatting>
  <conditionalFormatting sqref="A388:A390">
    <cfRule type="duplicateValues" dxfId="57" priority="65"/>
  </conditionalFormatting>
  <conditionalFormatting sqref="H391:H393">
    <cfRule type="cellIs" dxfId="56" priority="55" operator="lessThan">
      <formula>1</formula>
    </cfRule>
    <cfRule type="cellIs" dxfId="55" priority="56" operator="greaterThan">
      <formula>1</formula>
    </cfRule>
    <cfRule type="cellIs" dxfId="54" priority="57" operator="greaterThan">
      <formula>1</formula>
    </cfRule>
  </conditionalFormatting>
  <conditionalFormatting sqref="I391:I393">
    <cfRule type="cellIs" dxfId="53" priority="53" operator="lessThan">
      <formula>0</formula>
    </cfRule>
    <cfRule type="cellIs" dxfId="52" priority="54" operator="greaterThan">
      <formula>0</formula>
    </cfRule>
  </conditionalFormatting>
  <conditionalFormatting sqref="J391:K393">
    <cfRule type="cellIs" dxfId="51" priority="52" operator="lessThan">
      <formula>0.05</formula>
    </cfRule>
  </conditionalFormatting>
  <conditionalFormatting sqref="A391:A393">
    <cfRule type="duplicateValues" dxfId="50" priority="58"/>
  </conditionalFormatting>
  <conditionalFormatting sqref="H394:H396">
    <cfRule type="cellIs" dxfId="49" priority="48" operator="lessThan">
      <formula>1</formula>
    </cfRule>
    <cfRule type="cellIs" dxfId="48" priority="49" operator="greaterThan">
      <formula>1</formula>
    </cfRule>
    <cfRule type="cellIs" dxfId="47" priority="50" operator="greaterThan">
      <formula>1</formula>
    </cfRule>
  </conditionalFormatting>
  <conditionalFormatting sqref="I394:I396">
    <cfRule type="cellIs" dxfId="46" priority="46" operator="lessThan">
      <formula>0</formula>
    </cfRule>
    <cfRule type="cellIs" dxfId="45" priority="47" operator="greaterThan">
      <formula>0</formula>
    </cfRule>
  </conditionalFormatting>
  <conditionalFormatting sqref="J394:K396">
    <cfRule type="cellIs" dxfId="44" priority="45" operator="lessThan">
      <formula>0.05</formula>
    </cfRule>
  </conditionalFormatting>
  <conditionalFormatting sqref="A394:A396">
    <cfRule type="duplicateValues" dxfId="43" priority="51"/>
  </conditionalFormatting>
  <conditionalFormatting sqref="H397:H399">
    <cfRule type="cellIs" dxfId="42" priority="41" operator="lessThan">
      <formula>1</formula>
    </cfRule>
    <cfRule type="cellIs" dxfId="41" priority="42" operator="greaterThan">
      <formula>1</formula>
    </cfRule>
    <cfRule type="cellIs" dxfId="40" priority="43" operator="greaterThan">
      <formula>1</formula>
    </cfRule>
  </conditionalFormatting>
  <conditionalFormatting sqref="I397:I399">
    <cfRule type="cellIs" dxfId="39" priority="39" operator="lessThan">
      <formula>0</formula>
    </cfRule>
    <cfRule type="cellIs" dxfId="38" priority="40" operator="greaterThan">
      <formula>0</formula>
    </cfRule>
  </conditionalFormatting>
  <conditionalFormatting sqref="J397:K399">
    <cfRule type="cellIs" dxfId="37" priority="38" operator="lessThan">
      <formula>0.05</formula>
    </cfRule>
  </conditionalFormatting>
  <conditionalFormatting sqref="A397:A399">
    <cfRule type="duplicateValues" dxfId="36" priority="44"/>
  </conditionalFormatting>
  <conditionalFormatting sqref="H400:H402">
    <cfRule type="cellIs" dxfId="35" priority="34" operator="lessThan">
      <formula>1</formula>
    </cfRule>
    <cfRule type="cellIs" dxfId="34" priority="35" operator="greaterThan">
      <formula>1</formula>
    </cfRule>
    <cfRule type="cellIs" dxfId="33" priority="36" operator="greaterThan">
      <formula>1</formula>
    </cfRule>
  </conditionalFormatting>
  <conditionalFormatting sqref="I400:I402">
    <cfRule type="cellIs" dxfId="32" priority="32" operator="lessThan">
      <formula>0</formula>
    </cfRule>
    <cfRule type="cellIs" dxfId="31" priority="33" operator="greaterThan">
      <formula>0</formula>
    </cfRule>
  </conditionalFormatting>
  <conditionalFormatting sqref="J400:K402">
    <cfRule type="cellIs" dxfId="30" priority="31" operator="lessThan">
      <formula>0.05</formula>
    </cfRule>
  </conditionalFormatting>
  <conditionalFormatting sqref="A400:A402">
    <cfRule type="duplicateValues" dxfId="29" priority="37"/>
  </conditionalFormatting>
  <conditionalFormatting sqref="H403:H405">
    <cfRule type="cellIs" dxfId="28" priority="27" operator="lessThan">
      <formula>1</formula>
    </cfRule>
    <cfRule type="cellIs" dxfId="27" priority="28" operator="greaterThan">
      <formula>1</formula>
    </cfRule>
    <cfRule type="cellIs" dxfId="26" priority="29" operator="greaterThan">
      <formula>1</formula>
    </cfRule>
  </conditionalFormatting>
  <conditionalFormatting sqref="I403:I405">
    <cfRule type="cellIs" dxfId="25" priority="25" operator="lessThan">
      <formula>0</formula>
    </cfRule>
    <cfRule type="cellIs" dxfId="24" priority="26" operator="greaterThan">
      <formula>0</formula>
    </cfRule>
  </conditionalFormatting>
  <conditionalFormatting sqref="J403:K405">
    <cfRule type="cellIs" dxfId="23" priority="24" operator="lessThan">
      <formula>0.05</formula>
    </cfRule>
  </conditionalFormatting>
  <conditionalFormatting sqref="A403:A405">
    <cfRule type="duplicateValues" dxfId="22" priority="30"/>
  </conditionalFormatting>
  <conditionalFormatting sqref="H442:H456">
    <cfRule type="cellIs" dxfId="21" priority="6" operator="lessThan">
      <formula>1</formula>
    </cfRule>
    <cfRule type="cellIs" dxfId="20" priority="7" operator="greaterThan">
      <formula>1</formula>
    </cfRule>
    <cfRule type="cellIs" dxfId="19" priority="8" operator="greaterThan">
      <formula>1</formula>
    </cfRule>
  </conditionalFormatting>
  <conditionalFormatting sqref="I442:I456">
    <cfRule type="cellIs" dxfId="18" priority="4" operator="lessThan">
      <formula>0</formula>
    </cfRule>
    <cfRule type="cellIs" dxfId="17" priority="5" operator="greaterThan">
      <formula>0</formula>
    </cfRule>
  </conditionalFormatting>
  <conditionalFormatting sqref="J442:K456">
    <cfRule type="cellIs" dxfId="16" priority="3" operator="lessThan">
      <formula>0.05</formula>
    </cfRule>
  </conditionalFormatting>
  <conditionalFormatting sqref="H406:H438">
    <cfRule type="cellIs" dxfId="15" priority="20" operator="lessThan">
      <formula>1</formula>
    </cfRule>
    <cfRule type="cellIs" dxfId="14" priority="21" operator="greaterThan">
      <formula>1</formula>
    </cfRule>
    <cfRule type="cellIs" dxfId="13" priority="22" operator="greaterThan">
      <formula>1</formula>
    </cfRule>
  </conditionalFormatting>
  <conditionalFormatting sqref="I406:I438">
    <cfRule type="cellIs" dxfId="12" priority="18" operator="lessThan">
      <formula>0</formula>
    </cfRule>
    <cfRule type="cellIs" dxfId="11" priority="19" operator="greaterThan">
      <formula>0</formula>
    </cfRule>
  </conditionalFormatting>
  <conditionalFormatting sqref="J406:K438">
    <cfRule type="cellIs" dxfId="10" priority="17" operator="lessThan">
      <formula>0.05</formula>
    </cfRule>
  </conditionalFormatting>
  <conditionalFormatting sqref="A406:A438">
    <cfRule type="duplicateValues" dxfId="9" priority="23"/>
  </conditionalFormatting>
  <conditionalFormatting sqref="H439:H441">
    <cfRule type="cellIs" dxfId="8" priority="13" operator="lessThan">
      <formula>1</formula>
    </cfRule>
    <cfRule type="cellIs" dxfId="7" priority="14" operator="greaterThan">
      <formula>1</formula>
    </cfRule>
    <cfRule type="cellIs" dxfId="6" priority="15" operator="greaterThan">
      <formula>1</formula>
    </cfRule>
  </conditionalFormatting>
  <conditionalFormatting sqref="I439:I441">
    <cfRule type="cellIs" dxfId="5" priority="11" operator="lessThan">
      <formula>0</formula>
    </cfRule>
    <cfRule type="cellIs" dxfId="4" priority="12" operator="greaterThan">
      <formula>0</formula>
    </cfRule>
  </conditionalFormatting>
  <conditionalFormatting sqref="J439:K441">
    <cfRule type="cellIs" dxfId="3" priority="10" operator="lessThan">
      <formula>0.05</formula>
    </cfRule>
  </conditionalFormatting>
  <conditionalFormatting sqref="A439:A441">
    <cfRule type="duplicateValues" dxfId="2" priority="16"/>
  </conditionalFormatting>
  <conditionalFormatting sqref="A442:A456">
    <cfRule type="duplicateValues" dxfId="1" priority="9"/>
  </conditionalFormatting>
  <conditionalFormatting sqref="A7:A9">
    <cfRule type="duplicateValues" dxfId="0" priority="223"/>
  </conditionalFormatting>
  <conditionalFormatting sqref="H6:I6">
    <cfRule type="colorScale" priority="2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K6">
    <cfRule type="colorScale" priority="1">
      <colorScale>
        <cfvo type="min"/>
        <cfvo type="percentile" val="50"/>
        <cfvo type="max"/>
        <color rgb="FF63BE7B"/>
        <color rgb="FFFCFCFF"/>
        <color rgb="FFF8696B"/>
      </colorScale>
    </cfRule>
  </conditionalFormatting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2</vt:i4>
      </vt:variant>
    </vt:vector>
  </HeadingPairs>
  <TitlesOfParts>
    <vt:vector size="2" baseType="lpstr">
      <vt:lpstr>Differentially expressed protei</vt:lpstr>
      <vt:lpstr>Differentially expressed_replic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proteo</dc:creator>
  <cp:lastModifiedBy>Fátima Santos</cp:lastModifiedBy>
  <dcterms:created xsi:type="dcterms:W3CDTF">2014-12-17T10:37:58Z</dcterms:created>
  <dcterms:modified xsi:type="dcterms:W3CDTF">2018-04-10T11:18:23Z</dcterms:modified>
</cp:coreProperties>
</file>